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cher\Desktop\TLT\GHT_assurances\2.Documents_de_travail\LOT 1-RC-HDL-EPSM74\Stat_EPSM 74\"/>
    </mc:Choice>
  </mc:AlternateContent>
  <xr:revisionPtr revIDLastSave="0" documentId="13_ncr:1_{643CDCBB-76CB-4909-BF47-858F32C64C3E}" xr6:coauthVersionLast="36" xr6:coauthVersionMax="47" xr10:uidLastSave="{00000000-0000-0000-0000-000000000000}"/>
  <bookViews>
    <workbookView xWindow="0" yWindow="0" windowWidth="28800" windowHeight="12105" activeTab="5" xr2:uid="{00000000-000D-0000-FFFF-FFFF00000000}"/>
  </bookViews>
  <sheets>
    <sheet name="Accueil" sheetId="1" r:id="rId1"/>
    <sheet name="Glossaire" sheetId="2" r:id="rId2"/>
    <sheet name="RC_CORP" sheetId="3" r:id="rId3"/>
    <sheet name="DM_PJ" sheetId="4" r:id="rId4"/>
    <sheet name="AUTO" sheetId="5" r:id="rId5"/>
    <sheet name="Graphs RC" sheetId="6" r:id="rId6"/>
  </sheets>
  <definedNames>
    <definedName name="_xlnm._FilterDatabase" localSheetId="3" hidden="1">DM_PJ!$A$1:$U$28</definedName>
  </definedNames>
  <calcPr calcId="191029"/>
  <pivotCaches>
    <pivotCache cacheId="0" r:id="rId7"/>
    <pivotCache cacheId="1" r:id="rId8"/>
    <pivotCache cacheId="2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3" l="1"/>
  <c r="A28" i="3"/>
  <c r="B24" i="3"/>
  <c r="A24" i="3"/>
  <c r="T30" i="4"/>
  <c r="E14" i="3"/>
  <c r="E15" i="3"/>
  <c r="E16" i="3"/>
  <c r="E17" i="3"/>
  <c r="E18" i="3"/>
  <c r="E19" i="3"/>
  <c r="E20" i="3"/>
  <c r="E13" i="3"/>
  <c r="X21" i="5"/>
  <c r="W21" i="5"/>
  <c r="AD10" i="3"/>
  <c r="AE10" i="3"/>
</calcChain>
</file>

<file path=xl/sharedStrings.xml><?xml version="1.0" encoding="utf-8"?>
<sst xmlns="http://schemas.openxmlformats.org/spreadsheetml/2006/main" count="1009" uniqueCount="313">
  <si>
    <t>Nom</t>
  </si>
  <si>
    <t>Etablissement assuré / Client</t>
  </si>
  <si>
    <t>Nom de l'établissement souscripteur d'un contrat d'assurance</t>
  </si>
  <si>
    <t>Catégorie</t>
  </si>
  <si>
    <t>Catégorie de l'établissement souscripteur</t>
  </si>
  <si>
    <t>N° client</t>
  </si>
  <si>
    <t>N° contrat</t>
  </si>
  <si>
    <t>Risque</t>
  </si>
  <si>
    <t>Risque couvert par un contrat d'assurance</t>
  </si>
  <si>
    <t>RC</t>
  </si>
  <si>
    <t>Risque lié à la Responsabilité Civile</t>
  </si>
  <si>
    <t>PJ</t>
  </si>
  <si>
    <t>Risque lié à la Protection Juridique</t>
  </si>
  <si>
    <t>MULT</t>
  </si>
  <si>
    <t>Risque lié au Multirisque</t>
  </si>
  <si>
    <t>CO</t>
  </si>
  <si>
    <t>Risque lié à la Construction</t>
  </si>
  <si>
    <t>AUTO</t>
  </si>
  <si>
    <t>Risque lié à l'Auto</t>
  </si>
  <si>
    <t>Sinistre</t>
  </si>
  <si>
    <t>Réclamation/Demande en réparation de la victime adressée à l'assuré</t>
  </si>
  <si>
    <t>Sinistre RC Corp</t>
  </si>
  <si>
    <t>Réclamation liée à un préjudice corporel en Responsabilité Civile</t>
  </si>
  <si>
    <t>Sinistre DM</t>
  </si>
  <si>
    <t>Réclamation liée à un préjudice en Responsabilité Civile Matériel, ou liée à une garantie Multirisque ou Construction</t>
  </si>
  <si>
    <t>Sinistre PJ</t>
  </si>
  <si>
    <t>Réclamation liée à une garantie Protection Juridique</t>
  </si>
  <si>
    <t>Sinistre AUTO</t>
  </si>
  <si>
    <t>Réclamation liée à une garantie Auto</t>
  </si>
  <si>
    <t>Date déclaration</t>
  </si>
  <si>
    <t>Date de déclaration du sinistre</t>
  </si>
  <si>
    <t>Nature sinistre</t>
  </si>
  <si>
    <t>Nature du sinistre : Corporel ou Matériel</t>
  </si>
  <si>
    <t>Etat sinistre</t>
  </si>
  <si>
    <t>Etat d'avancement du sinistre</t>
  </si>
  <si>
    <t>Spécialité médicale mise en cause dans le cadre d'un sinistre RC Corporel</t>
  </si>
  <si>
    <t>Procédure</t>
  </si>
  <si>
    <t>Forme suivant laquelle la réclamation de la victime est conduite</t>
  </si>
  <si>
    <t>Procédure Amiable</t>
  </si>
  <si>
    <t>Procédure de gré à gré</t>
  </si>
  <si>
    <t>Procédure CCI</t>
  </si>
  <si>
    <t>Commissions de Conciliation et d'Indemnisation saisies par la victime</t>
  </si>
  <si>
    <t>Procédure Référé</t>
  </si>
  <si>
    <t>Procédure de Référé saisie par la victime</t>
  </si>
  <si>
    <t>Procédure au Fond</t>
  </si>
  <si>
    <t>Procédure contentieuse devant la juridiction administrative ou judiciaire</t>
  </si>
  <si>
    <t>Procédure en Appel</t>
  </si>
  <si>
    <t>Appel de la décision</t>
  </si>
  <si>
    <t>Procédure en Cassation</t>
  </si>
  <si>
    <t>Pourvoi en cassation</t>
  </si>
  <si>
    <t>Avis CCI</t>
  </si>
  <si>
    <t>Décision rendue par la CCI etablissant les responsabilités</t>
  </si>
  <si>
    <t>Décision au Fond</t>
  </si>
  <si>
    <t>Décision rendue par la juridiction administrative ou judiciaire</t>
  </si>
  <si>
    <t>Cause PJ DM</t>
  </si>
  <si>
    <t>Cause remontée dans le cadre d'un sinistre PJ ou DM</t>
  </si>
  <si>
    <t>Cause AUTO</t>
  </si>
  <si>
    <t>Cause remontée dans le cadre d'un sinistre AUTO</t>
  </si>
  <si>
    <t>Responsabilité AUTO</t>
  </si>
  <si>
    <t>Responsabilité du véhicule assuré dans un sinistre</t>
  </si>
  <si>
    <t>Genre véhicule</t>
  </si>
  <si>
    <t>Genre du véhicule impliqué dans un sinistre</t>
  </si>
  <si>
    <t>Tiers impliqué</t>
  </si>
  <si>
    <t>Présence d'un tiers impliqué dans un sinistre</t>
  </si>
  <si>
    <t>Matière assurée</t>
  </si>
  <si>
    <t>Périmètre assuré dans le cadre d'un contrat d'assurance</t>
  </si>
  <si>
    <t>Date faits</t>
  </si>
  <si>
    <t>Date des faits du sinistre</t>
  </si>
  <si>
    <t>Date clôture</t>
  </si>
  <si>
    <t>Date de clôture du sinistre</t>
  </si>
  <si>
    <t>Gestionnaire</t>
  </si>
  <si>
    <t>N° sinistre</t>
  </si>
  <si>
    <t xml:space="preserve">Ref sinistre client </t>
  </si>
  <si>
    <t>Référence du sinistre chez le client</t>
  </si>
  <si>
    <t>Victime</t>
  </si>
  <si>
    <t>Victime d'un dommage causé par l'assuré</t>
  </si>
  <si>
    <t>Cotisation</t>
  </si>
  <si>
    <t>Provision client</t>
  </si>
  <si>
    <t>Charges probables que l'assuré aura à supporter à l'issu du règlement du sinistre</t>
  </si>
  <si>
    <t>Règlement client</t>
  </si>
  <si>
    <t>Règlement effectué par l'assuré</t>
  </si>
  <si>
    <t>Coût client</t>
  </si>
  <si>
    <t>Somme des règlements et des provisions de l'assuré (Provision client + Règlement client)</t>
  </si>
  <si>
    <t>Coût sinistre</t>
  </si>
  <si>
    <t>Type</t>
  </si>
  <si>
    <t>Perimetre</t>
  </si>
  <si>
    <t>Def</t>
  </si>
  <si>
    <t>Dimension</t>
  </si>
  <si>
    <t>Client</t>
  </si>
  <si>
    <t>Contrat</t>
  </si>
  <si>
    <t>Produit</t>
  </si>
  <si>
    <t>Produit contenu dans un contrat d'assurance et pouvant regrouper plusieurs risques</t>
  </si>
  <si>
    <t>Type produit</t>
  </si>
  <si>
    <t>Type du produit d'assurance</t>
  </si>
  <si>
    <t>Exercice</t>
  </si>
  <si>
    <t>Année d'exercice du contrat</t>
  </si>
  <si>
    <t>Client / Contrat / Sinistre</t>
  </si>
  <si>
    <t>KPI</t>
  </si>
  <si>
    <t>Grief médecin principal</t>
  </si>
  <si>
    <t>Grief renseigné par le médecin et considéré d'importance principale dans le cadre d'un sinistre RC Corporel</t>
  </si>
  <si>
    <t>Grief patient principal</t>
  </si>
  <si>
    <t>Grief renseigné par le patient et considéré d'importance principale dans le cadre d'un sinistre RC Corporel</t>
  </si>
  <si>
    <t>Grief médecin secondaire</t>
  </si>
  <si>
    <t>Grief renseigné par le médecin et considéré d'importance secondaire dans le cadre d'un sinistre RC Corporel</t>
  </si>
  <si>
    <t>Grief patient secondaire</t>
  </si>
  <si>
    <t>Grief renseigné par le patient et considéré d'importance secondaire dans le cadre d'un sinistre RC Corporel</t>
  </si>
  <si>
    <t>Spécialité mise en cause</t>
  </si>
  <si>
    <t>Service mis en cause</t>
  </si>
  <si>
    <t>Service médicale mise en cause dans le cadre d'un sinistre RC Corporel</t>
  </si>
  <si>
    <t>Gestionnaire en charge du sinistre chez RELYENS</t>
  </si>
  <si>
    <t>Montant HT payé par l'assuré en contrepartie des garanties accordées par RELYENS</t>
  </si>
  <si>
    <t>Provision RELYENS</t>
  </si>
  <si>
    <t>Charges probables que RELYENS aura à supporter à l'issu du règlement du sinistre</t>
  </si>
  <si>
    <t>Règlement RELYENS</t>
  </si>
  <si>
    <t>Règlement effectué par RELYENS</t>
  </si>
  <si>
    <t>Coût RELYENS</t>
  </si>
  <si>
    <t>Somme des règlements et des provisions de RELYENS (Provision RELYENS + Règlement RELYENS)</t>
  </si>
  <si>
    <t>Somme du coût porté par l'assuré et par RELYENS (Coût client + Coût RELYENS)</t>
  </si>
  <si>
    <t>Référence de l'assuré chez RELYENS</t>
  </si>
  <si>
    <t>Référence du contrat chez RELYENS</t>
  </si>
  <si>
    <t>Référence du sinistre chez RELYENS</t>
  </si>
  <si>
    <t>No_Sinistre</t>
  </si>
  <si>
    <t>No_contrat</t>
  </si>
  <si>
    <t>No_client</t>
  </si>
  <si>
    <t>Matiere_assuree</t>
  </si>
  <si>
    <t>Date_declaration</t>
  </si>
  <si>
    <t>Annee_declaration</t>
  </si>
  <si>
    <t>Date_fait</t>
  </si>
  <si>
    <t>Date_cloture_dossier</t>
  </si>
  <si>
    <t>Etat_sinistre</t>
  </si>
  <si>
    <t>Nature_sinistre</t>
  </si>
  <si>
    <t>Reference_client</t>
  </si>
  <si>
    <t>Procedure_ouverture</t>
  </si>
  <si>
    <t>Procedure_cloture</t>
  </si>
  <si>
    <t>Date_decision_proc</t>
  </si>
  <si>
    <t>Decision_judiciaire</t>
  </si>
  <si>
    <t>Motif_decision_judiciaire</t>
  </si>
  <si>
    <t>Avis_CCI</t>
  </si>
  <si>
    <t>Fondement_Avis_CCI</t>
  </si>
  <si>
    <t>Liste_Griefs_Patient_Principaux</t>
  </si>
  <si>
    <t>Liste_Griefs_Patient_Secondaires</t>
  </si>
  <si>
    <t>Liste_Griefs_Medecin_Principaux</t>
  </si>
  <si>
    <t>Liste_Griefs_Medecin_Secondaires</t>
  </si>
  <si>
    <t>Liste_specialites</t>
  </si>
  <si>
    <t>Liste_services</t>
  </si>
  <si>
    <t>Montant_reglement_client</t>
  </si>
  <si>
    <t>Montant_reglement_relyens</t>
  </si>
  <si>
    <t>Cout_global</t>
  </si>
  <si>
    <t>0472201600164</t>
  </si>
  <si>
    <t>148059</t>
  </si>
  <si>
    <t>E.P.S.M. 74 LA ROCHE SUR FORON CEDEX</t>
  </si>
  <si>
    <t>E.P.S.M. 74</t>
  </si>
  <si>
    <t>2016</t>
  </si>
  <si>
    <t>Clos</t>
  </si>
  <si>
    <t>C - Corporel</t>
  </si>
  <si>
    <t>CCI</t>
  </si>
  <si>
    <t>Absence de responsabilité</t>
  </si>
  <si>
    <t>Absence de faute et d'aléa</t>
  </si>
  <si>
    <t>Diagnostic</t>
  </si>
  <si>
    <t>Psychiatrie</t>
  </si>
  <si>
    <t>0471201900447</t>
  </si>
  <si>
    <t>156634</t>
  </si>
  <si>
    <t>2019</t>
  </si>
  <si>
    <t>Amiable</t>
  </si>
  <si>
    <t>Hospitalisation sous contrainte en psychiatrie</t>
  </si>
  <si>
    <t>Autres ou spécialité inconnue</t>
  </si>
  <si>
    <t>0471202306830</t>
  </si>
  <si>
    <t>168856</t>
  </si>
  <si>
    <t>2023</t>
  </si>
  <si>
    <t>En cours</t>
  </si>
  <si>
    <t>Information non disponible</t>
  </si>
  <si>
    <t>2020</t>
  </si>
  <si>
    <t>Autre</t>
  </si>
  <si>
    <t>Fond</t>
  </si>
  <si>
    <t>RC non évoquée</t>
  </si>
  <si>
    <t>Expertise avant dire droit ordonnée</t>
  </si>
  <si>
    <t>Absence de diagnostic</t>
  </si>
  <si>
    <t>0472201800180</t>
  </si>
  <si>
    <t>2018</t>
  </si>
  <si>
    <t>Surveillance du patient</t>
  </si>
  <si>
    <t>0471202400560</t>
  </si>
  <si>
    <t>2024</t>
  </si>
  <si>
    <t>Indication des soins - Indications des soins</t>
  </si>
  <si>
    <t>0471202205452</t>
  </si>
  <si>
    <t>2022</t>
  </si>
  <si>
    <t>Surveillance - Fugue / Suicide</t>
  </si>
  <si>
    <t>0471202505791</t>
  </si>
  <si>
    <t>2025</t>
  </si>
  <si>
    <t>Chute pendant les soins</t>
  </si>
  <si>
    <t>No_sinistre</t>
  </si>
  <si>
    <t>Numero_contrat</t>
  </si>
  <si>
    <t>Typologie_sinistre_PJ_DM</t>
  </si>
  <si>
    <t>Cause_sinistre_PJ_DM</t>
  </si>
  <si>
    <t>Nom_batiment</t>
  </si>
  <si>
    <t>0471202206305</t>
  </si>
  <si>
    <t>M - Matériel</t>
  </si>
  <si>
    <t>RC de base</t>
  </si>
  <si>
    <t>Perte et détérioration</t>
  </si>
  <si>
    <t>0471202204205</t>
  </si>
  <si>
    <t>DM collaborateurs</t>
  </si>
  <si>
    <t>0472201700671</t>
  </si>
  <si>
    <t>2017</t>
  </si>
  <si>
    <t>Secrétariat direction 13/12</t>
  </si>
  <si>
    <t/>
  </si>
  <si>
    <t>DM établissements</t>
  </si>
  <si>
    <t>0472201800317</t>
  </si>
  <si>
    <t>0471202002338</t>
  </si>
  <si>
    <t>0471201904251</t>
  </si>
  <si>
    <t>0472201700267</t>
  </si>
  <si>
    <t>0472201600025</t>
  </si>
  <si>
    <t>Vol</t>
  </si>
  <si>
    <t>0472201800274</t>
  </si>
  <si>
    <t>0472201600237</t>
  </si>
  <si>
    <t>0471201903551</t>
  </si>
  <si>
    <t>0472201600412</t>
  </si>
  <si>
    <t>0471202206295</t>
  </si>
  <si>
    <t>0472201600346</t>
  </si>
  <si>
    <t>0472201600419</t>
  </si>
  <si>
    <t>0472201800375</t>
  </si>
  <si>
    <t>0411202400071</t>
  </si>
  <si>
    <t>168997</t>
  </si>
  <si>
    <t>Thonon Ligne HTA</t>
  </si>
  <si>
    <t xml:space="preserve">E.p.s.m. 74  </t>
  </si>
  <si>
    <t>Vie professionnelle</t>
  </si>
  <si>
    <t>Contrat de droit privé (Hors construction / Hors exercice pro)</t>
  </si>
  <si>
    <t>0472201600128</t>
  </si>
  <si>
    <t>0471201900250</t>
  </si>
  <si>
    <t>0471202205607</t>
  </si>
  <si>
    <t>0471202000898</t>
  </si>
  <si>
    <t>0472201700062</t>
  </si>
  <si>
    <t>0471202103532</t>
  </si>
  <si>
    <t>2021</t>
  </si>
  <si>
    <t>0471202600817</t>
  </si>
  <si>
    <t>2026</t>
  </si>
  <si>
    <t>Clôture provisoire</t>
  </si>
  <si>
    <t>Téléphone cassé au Brévent</t>
  </si>
  <si>
    <t>0471202001826</t>
  </si>
  <si>
    <t>0471202002983</t>
  </si>
  <si>
    <t>0411202400091</t>
  </si>
  <si>
    <t xml:space="preserve">EPSM 74  </t>
  </si>
  <si>
    <t>Cause_sinistre_AUTO</t>
  </si>
  <si>
    <t>Genre_vehicule</t>
  </si>
  <si>
    <t>Marque_vehicule</t>
  </si>
  <si>
    <t>Responsabilite_sinistre_AUTO</t>
  </si>
  <si>
    <t>Tiers_AUTO</t>
  </si>
  <si>
    <t>Immatriculation</t>
  </si>
  <si>
    <t>0111202502932</t>
  </si>
  <si>
    <t>168804</t>
  </si>
  <si>
    <t>180725</t>
  </si>
  <si>
    <t>Collision sans tiers</t>
  </si>
  <si>
    <t xml:space="preserve">Berline &lt;= 5 ch.              </t>
  </si>
  <si>
    <t>RENAULT</t>
  </si>
  <si>
    <t>TOTAL</t>
  </si>
  <si>
    <t>Sans tiers</t>
  </si>
  <si>
    <t>GH193CN</t>
  </si>
  <si>
    <t>0111202501744</t>
  </si>
  <si>
    <t xml:space="preserve">Minibus                       </t>
  </si>
  <si>
    <t>EB089SV</t>
  </si>
  <si>
    <t>0111202600649</t>
  </si>
  <si>
    <t>Incendie/Vol/Bris de glace</t>
  </si>
  <si>
    <t>NUL</t>
  </si>
  <si>
    <t>GH483CM</t>
  </si>
  <si>
    <t>0111202503238</t>
  </si>
  <si>
    <t>DOKKER service tech</t>
  </si>
  <si>
    <t>DACIA</t>
  </si>
  <si>
    <t>EB172RQ</t>
  </si>
  <si>
    <t>0111202300252</t>
  </si>
  <si>
    <t>9611YJ74</t>
  </si>
  <si>
    <t>0111202403627</t>
  </si>
  <si>
    <t>221024</t>
  </si>
  <si>
    <t>Collision avec tiers</t>
  </si>
  <si>
    <t>CITROEN</t>
  </si>
  <si>
    <t>FV977HV</t>
  </si>
  <si>
    <t>0111202502466</t>
  </si>
  <si>
    <t>24/06/2025</t>
  </si>
  <si>
    <t>YOUNES Rayad</t>
  </si>
  <si>
    <t>Avec tiers</t>
  </si>
  <si>
    <t>DQ181YC</t>
  </si>
  <si>
    <t>0111202504458</t>
  </si>
  <si>
    <t>120525</t>
  </si>
  <si>
    <t>GC875RY</t>
  </si>
  <si>
    <t>0111202401260</t>
  </si>
  <si>
    <t>GH229CN</t>
  </si>
  <si>
    <t>0111202401414</t>
  </si>
  <si>
    <t>0111202502607</t>
  </si>
  <si>
    <t>GH592CM sinistre 20250705</t>
  </si>
  <si>
    <t>PARTIEL</t>
  </si>
  <si>
    <t>GH592CM</t>
  </si>
  <si>
    <t>0111202301661</t>
  </si>
  <si>
    <t>FL149WZ</t>
  </si>
  <si>
    <t>0111202600183</t>
  </si>
  <si>
    <t>GH075CN</t>
  </si>
  <si>
    <t>0111202303894</t>
  </si>
  <si>
    <t>0111202404110</t>
  </si>
  <si>
    <t>02122024</t>
  </si>
  <si>
    <t>Véhicule retrouvé en létat</t>
  </si>
  <si>
    <t>0111202404505</t>
  </si>
  <si>
    <t>GE968NX</t>
  </si>
  <si>
    <t>0111202403359</t>
  </si>
  <si>
    <t>021024</t>
  </si>
  <si>
    <t>GH083CN</t>
  </si>
  <si>
    <t>0111202500006</t>
  </si>
  <si>
    <t>GA-595-AP</t>
  </si>
  <si>
    <t>GA595AP</t>
  </si>
  <si>
    <t>0111202404315</t>
  </si>
  <si>
    <t>17/12/24</t>
  </si>
  <si>
    <t>GH119CN</t>
  </si>
  <si>
    <t>Étiquettes de lignes</t>
  </si>
  <si>
    <t>Total général</t>
  </si>
  <si>
    <t>Somme de Montant_reglement_client</t>
  </si>
  <si>
    <t>Somme de Montant_reglement_relyens</t>
  </si>
  <si>
    <t>Somme de Cout_global</t>
  </si>
  <si>
    <t>Provision corporel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</si>
</sst>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\-mm\-yyyy"/>
    <numFmt numFmtId="165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026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1" applyNumberFormat="1" applyFont="1"/>
    <xf numFmtId="165" fontId="0" fillId="0" borderId="0" xfId="0" applyNumberFormat="1"/>
    <xf numFmtId="0" fontId="0" fillId="3" borderId="0" xfId="0" applyFill="1"/>
    <xf numFmtId="164" fontId="0" fillId="3" borderId="0" xfId="0" applyNumberFormat="1" applyFill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BD026F"/>
      <color rgb="FFFF9500"/>
      <color rgb="FF007A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123825</xdr:rowOff>
    </xdr:from>
    <xdr:to>
      <xdr:col>15</xdr:col>
      <xdr:colOff>361950</xdr:colOff>
      <xdr:row>6</xdr:row>
      <xdr:rowOff>57150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57625" y="123825"/>
          <a:ext cx="7934325" cy="1076325"/>
        </a:xfrm>
        <a:prstGeom prst="rect">
          <a:avLst/>
        </a:prstGeom>
        <a:solidFill>
          <a:srgbClr val="BD026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6600">
              <a:solidFill>
                <a:schemeClr val="bg1"/>
              </a:solidFill>
              <a:latin typeface="Georgia" panose="02040502050405020303" pitchFamily="18" charset="0"/>
            </a:rPr>
            <a:t>Relevé de sinistralité</a:t>
          </a:r>
        </a:p>
      </xdr:txBody>
    </xdr:sp>
    <xdr:clientData/>
  </xdr:twoCellAnchor>
  <xdr:twoCellAnchor>
    <xdr:from>
      <xdr:col>2</xdr:col>
      <xdr:colOff>209550</xdr:colOff>
      <xdr:row>10</xdr:row>
      <xdr:rowOff>38099</xdr:rowOff>
    </xdr:from>
    <xdr:to>
      <xdr:col>18</xdr:col>
      <xdr:colOff>228600</xdr:colOff>
      <xdr:row>19</xdr:row>
      <xdr:rowOff>180975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33550" y="1943099"/>
          <a:ext cx="12211050" cy="1857376"/>
        </a:xfrm>
        <a:prstGeom prst="rect">
          <a:avLst/>
        </a:prstGeom>
        <a:solidFill>
          <a:srgbClr val="BD026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0">
              <a:solidFill>
                <a:schemeClr val="bg1"/>
              </a:solidFill>
            </a:rPr>
            <a:t> </a:t>
          </a:r>
          <a:r>
            <a:rPr lang="fr-FR" sz="1400" b="0">
              <a:solidFill>
                <a:schemeClr val="bg1"/>
              </a:solidFill>
              <a:latin typeface="Georgia" panose="02040502050405020303" pitchFamily="18" charset="0"/>
            </a:rPr>
            <a:t>Dans</a:t>
          </a:r>
          <a:r>
            <a:rPr lang="fr-FR" sz="1100" b="0" baseline="0">
              <a:solidFill>
                <a:schemeClr val="bg1"/>
              </a:solidFill>
            </a:rPr>
            <a:t> </a:t>
          </a:r>
          <a:r>
            <a:rPr lang="fr-FR" sz="1400" b="0">
              <a:solidFill>
                <a:schemeClr val="bg1"/>
              </a:solidFill>
              <a:latin typeface="Georgia" panose="02040502050405020303" pitchFamily="18" charset="0"/>
            </a:rPr>
            <a:t>ce</a:t>
          </a:r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 fichier vous retrouverez tous les sinistres de votre établissement déclarés sur une période de 10 ans répartis en 3 onglets :</a:t>
          </a:r>
        </a:p>
        <a:p>
          <a:endParaRPr lang="fr-FR" sz="1400" b="0" baseline="0">
            <a:solidFill>
              <a:schemeClr val="bg1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- RC_CORP : Liste des sinistres liés à un préjudice corporel en responsabilité civile</a:t>
          </a:r>
        </a:p>
        <a:p>
          <a:endParaRPr lang="fr-FR" sz="1400" b="0" baseline="0">
            <a:solidFill>
              <a:schemeClr val="bg1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- DM_PJ : Liste des sinistres liés à un préjudice en responsabilité civile matériel, à une garantie multirisque ou construction ainsi qu'à une garantie protection juridique</a:t>
          </a:r>
        </a:p>
        <a:p>
          <a:endParaRPr lang="fr-FR" sz="1400" b="0" baseline="0">
            <a:solidFill>
              <a:schemeClr val="bg1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- AUTO :  Liste des sinistres liés à une garantie Auto</a:t>
          </a:r>
          <a:endParaRPr lang="fr-FR" sz="1400" b="0">
            <a:solidFill>
              <a:schemeClr val="bg1"/>
            </a:solidFill>
            <a:latin typeface="Georgia" panose="02040502050405020303" pitchFamily="18" charset="0"/>
          </a:endParaRPr>
        </a:p>
      </xdr:txBody>
    </xdr:sp>
    <xdr:clientData/>
  </xdr:twoCellAnchor>
  <xdr:twoCellAnchor editAs="oneCell">
    <xdr:from>
      <xdr:col>14</xdr:col>
      <xdr:colOff>282575</xdr:colOff>
      <xdr:row>25</xdr:row>
      <xdr:rowOff>105992</xdr:rowOff>
    </xdr:from>
    <xdr:to>
      <xdr:col>17</xdr:col>
      <xdr:colOff>390524</xdr:colOff>
      <xdr:row>30</xdr:row>
      <xdr:rowOff>10638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6DFDFED-7083-4555-76B0-EE728E848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3975" y="4630367"/>
          <a:ext cx="2508249" cy="80952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JOURDHUI Irma" refreshedDate="46139.404737268516" createdVersion="6" refreshedVersion="6" minRefreshableVersion="3" recordCount="19" xr:uid="{73FA3C34-869F-41B4-8D80-791E55F35AD9}">
  <cacheSource type="worksheet">
    <worksheetSource ref="A1:X20" sheet="AUTO"/>
  </cacheSource>
  <cacheFields count="24">
    <cacheField name="No_sinistre" numFmtId="0">
      <sharedItems/>
    </cacheField>
    <cacheField name="Risque" numFmtId="0">
      <sharedItems/>
    </cacheField>
    <cacheField name="Numero_contrat" numFmtId="0">
      <sharedItems/>
    </cacheField>
    <cacheField name="No_client" numFmtId="0">
      <sharedItems containsSemiMixedTypes="0" containsString="0" containsNumber="1" containsInteger="1" minValue="11855601" maxValue="11855601"/>
    </cacheField>
    <cacheField name="Client" numFmtId="0">
      <sharedItems/>
    </cacheField>
    <cacheField name="Matiere_assuree" numFmtId="0">
      <sharedItems/>
    </cacheField>
    <cacheField name="Date_declaration" numFmtId="164">
      <sharedItems containsSemiMixedTypes="0" containsNonDate="0" containsDate="1" containsString="0" minDate="2023-01-27T00:00:00" maxDate="2026-02-21T00:00:00"/>
    </cacheField>
    <cacheField name="Annee_declaration" numFmtId="0">
      <sharedItems count="4">
        <s v="2025"/>
        <s v="2026"/>
        <s v="2023"/>
        <s v="2024"/>
      </sharedItems>
    </cacheField>
    <cacheField name="Date_fait" numFmtId="164">
      <sharedItems containsSemiMixedTypes="0" containsNonDate="0" containsDate="1" containsString="0" minDate="2023-01-25T00:00:00" maxDate="2026-01-17T00:00:00"/>
    </cacheField>
    <cacheField name="Date_cloture_dossier" numFmtId="0">
      <sharedItems containsNonDate="0" containsDate="1" containsString="0" containsBlank="1" minDate="2023-12-29T10:13:56" maxDate="2026-03-12T13:00:32"/>
    </cacheField>
    <cacheField name="Etat_sinistre" numFmtId="0">
      <sharedItems/>
    </cacheField>
    <cacheField name="Nature_sinistre" numFmtId="0">
      <sharedItems/>
    </cacheField>
    <cacheField name="Gestionnaire" numFmtId="0">
      <sharedItems/>
    </cacheField>
    <cacheField name="Reference_client" numFmtId="0">
      <sharedItems containsBlank="1"/>
    </cacheField>
    <cacheField name="Victime" numFmtId="0">
      <sharedItems/>
    </cacheField>
    <cacheField name="Cause_sinistre_AUTO" numFmtId="0">
      <sharedItems/>
    </cacheField>
    <cacheField name="Genre_vehicule" numFmtId="0">
      <sharedItems/>
    </cacheField>
    <cacheField name="Marque_vehicule" numFmtId="0">
      <sharedItems/>
    </cacheField>
    <cacheField name="Responsabilite_sinistre_AUTO" numFmtId="0">
      <sharedItems/>
    </cacheField>
    <cacheField name="Tiers_AUTO" numFmtId="0">
      <sharedItems/>
    </cacheField>
    <cacheField name="Immatriculation" numFmtId="0">
      <sharedItems/>
    </cacheField>
    <cacheField name="Montant_reglement_client" numFmtId="0">
      <sharedItems containsSemiMixedTypes="0" containsString="0" containsNumber="1" containsInteger="1" minValue="0" maxValue="500"/>
    </cacheField>
    <cacheField name="Montant_reglement_relyens" numFmtId="0">
      <sharedItems containsSemiMixedTypes="0" containsString="0" containsNumber="1" minValue="0" maxValue="7849.24"/>
    </cacheField>
    <cacheField name="Cout_global" numFmtId="0">
      <sharedItems containsSemiMixedTypes="0" containsString="0" containsNumber="1" minValue="0" maxValue="8349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JOURDHUI Irma" refreshedDate="46139.405050810186" createdVersion="6" refreshedVersion="6" minRefreshableVersion="3" recordCount="27" xr:uid="{028A8450-AF4D-4582-A8E8-43B0CCD5FB5A}">
  <cacheSource type="worksheet">
    <worksheetSource ref="A1:U28" sheet="DM_PJ"/>
  </cacheSource>
  <cacheFields count="21">
    <cacheField name="No_sinistre" numFmtId="0">
      <sharedItems/>
    </cacheField>
    <cacheField name="Risque" numFmtId="0">
      <sharedItems/>
    </cacheField>
    <cacheField name="Numero_contrat" numFmtId="0">
      <sharedItems/>
    </cacheField>
    <cacheField name="No_client" numFmtId="0">
      <sharedItems containsSemiMixedTypes="0" containsString="0" containsNumber="1" containsInteger="1" minValue="11855601" maxValue="11855601"/>
    </cacheField>
    <cacheField name="Client" numFmtId="0">
      <sharedItems/>
    </cacheField>
    <cacheField name="Matiere_assuree" numFmtId="0">
      <sharedItems/>
    </cacheField>
    <cacheField name="Date_declaration" numFmtId="164">
      <sharedItems containsSemiMixedTypes="0" containsNonDate="0" containsDate="1" containsString="0" minDate="2016-01-15T00:00:00" maxDate="2026-02-04T00:00:00"/>
    </cacheField>
    <cacheField name="Annee_declaration" numFmtId="0">
      <sharedItems count="9">
        <s v="2022"/>
        <s v="2017"/>
        <s v="2018"/>
        <s v="2020"/>
        <s v="2019"/>
        <s v="2016"/>
        <s v="2024"/>
        <s v="2021"/>
        <s v="2026"/>
      </sharedItems>
    </cacheField>
    <cacheField name="Date_fait" numFmtId="164">
      <sharedItems containsSemiMixedTypes="0" containsNonDate="0" containsDate="1" containsString="0" minDate="2015-09-11T00:00:00" maxDate="2026-01-22T00:00:00"/>
    </cacheField>
    <cacheField name="Date_cloture_dossier" numFmtId="164">
      <sharedItems containsSemiMixedTypes="0" containsNonDate="0" containsDate="1" containsString="0" minDate="2016-12-30T16:02:42" maxDate="2026-02-05T10:49:14"/>
    </cacheField>
    <cacheField name="Etat_sinistre" numFmtId="0">
      <sharedItems/>
    </cacheField>
    <cacheField name="Nature_sinistre" numFmtId="0">
      <sharedItems/>
    </cacheField>
    <cacheField name="Gestionnaire" numFmtId="0">
      <sharedItems/>
    </cacheField>
    <cacheField name="Reference_client" numFmtId="0">
      <sharedItems containsBlank="1"/>
    </cacheField>
    <cacheField name="Victime" numFmtId="0">
      <sharedItems/>
    </cacheField>
    <cacheField name="Typologie_sinistre_PJ_DM" numFmtId="0">
      <sharedItems/>
    </cacheField>
    <cacheField name="Cause_sinistre_PJ_DM" numFmtId="0">
      <sharedItems/>
    </cacheField>
    <cacheField name="Nom_batiment" numFmtId="0">
      <sharedItems containsNonDate="0" containsString="0" containsBlank="1"/>
    </cacheField>
    <cacheField name="Montant_reglement_client" numFmtId="0">
      <sharedItems containsSemiMixedTypes="0" containsString="0" containsNumber="1" containsInteger="1" minValue="0" maxValue="0"/>
    </cacheField>
    <cacheField name="Montant_reglement_relyens" numFmtId="0">
      <sharedItems containsSemiMixedTypes="0" containsString="0" containsNumber="1" minValue="0" maxValue="2545"/>
    </cacheField>
    <cacheField name="Cout_global" numFmtId="0">
      <sharedItems containsSemiMixedTypes="0" containsString="0" containsNumber="1" minValue="0" maxValue="25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JOURDHUI Irma" refreshedDate="46139.405587847221" createdVersion="6" refreshedVersion="6" minRefreshableVersion="3" recordCount="8" xr:uid="{4409362F-0E41-4058-ADCE-12B75F1DF4D2}">
  <cacheSource type="worksheet">
    <worksheetSource ref="A1:AE9" sheet="RC_CORP"/>
  </cacheSource>
  <cacheFields count="31">
    <cacheField name="No_Sinistre" numFmtId="0">
      <sharedItems/>
    </cacheField>
    <cacheField name="Risque" numFmtId="0">
      <sharedItems/>
    </cacheField>
    <cacheField name="No_contrat" numFmtId="0">
      <sharedItems/>
    </cacheField>
    <cacheField name="No_client" numFmtId="0">
      <sharedItems containsSemiMixedTypes="0" containsString="0" containsNumber="1" containsInteger="1" minValue="11855601" maxValue="11855601"/>
    </cacheField>
    <cacheField name="Client" numFmtId="0">
      <sharedItems/>
    </cacheField>
    <cacheField name="Matiere_assuree" numFmtId="0">
      <sharedItems/>
    </cacheField>
    <cacheField name="Date_declaration" numFmtId="164">
      <sharedItems containsSemiMixedTypes="0" containsNonDate="0" containsDate="1" containsString="0" minDate="2016-03-22T00:00:00" maxDate="2025-06-12T00:00:00"/>
    </cacheField>
    <cacheField name="Annee_declaration" numFmtId="0">
      <sharedItems count="8">
        <s v="2016"/>
        <s v="2019"/>
        <s v="2023"/>
        <s v="2020"/>
        <s v="2018"/>
        <s v="2024"/>
        <s v="2022"/>
        <s v="2025"/>
      </sharedItems>
    </cacheField>
    <cacheField name="Date_fait" numFmtId="164">
      <sharedItems containsSemiMixedTypes="0" containsNonDate="0" containsDate="1" containsString="0" minDate="2015-11-18T00:00:00" maxDate="2025-06-11T00:00:00"/>
    </cacheField>
    <cacheField name="Date_cloture_dossier" numFmtId="0">
      <sharedItems containsNonDate="0" containsDate="1" containsString="0" containsBlank="1" minDate="2018-12-31T11:41:54" maxDate="2021-12-31T09:47:05"/>
    </cacheField>
    <cacheField name="Etat_sinistre" numFmtId="0">
      <sharedItems/>
    </cacheField>
    <cacheField name="Nature_sinistre" numFmtId="0">
      <sharedItems/>
    </cacheField>
    <cacheField name="Gestionnaire" numFmtId="0">
      <sharedItems/>
    </cacheField>
    <cacheField name="Reference_client" numFmtId="0">
      <sharedItems containsBlank="1"/>
    </cacheField>
    <cacheField name="Victime" numFmtId="0">
      <sharedItems/>
    </cacheField>
    <cacheField name="Procedure_ouverture" numFmtId="0">
      <sharedItems/>
    </cacheField>
    <cacheField name="Procedure_cloture" numFmtId="0">
      <sharedItems/>
    </cacheField>
    <cacheField name="Date_decision_proc" numFmtId="0">
      <sharedItems containsNonDate="0" containsDate="1" containsString="0" containsBlank="1" minDate="2016-11-16T00:00:00" maxDate="2025-12-12T00:00:00"/>
    </cacheField>
    <cacheField name="Decision_judiciaire" numFmtId="0">
      <sharedItems containsBlank="1"/>
    </cacheField>
    <cacheField name="Motif_decision_judiciaire" numFmtId="0">
      <sharedItems containsBlank="1"/>
    </cacheField>
    <cacheField name="Avis_CCI" numFmtId="0">
      <sharedItems containsBlank="1"/>
    </cacheField>
    <cacheField name="Fondement_Avis_CCI" numFmtId="0">
      <sharedItems containsBlank="1"/>
    </cacheField>
    <cacheField name="Liste_Griefs_Patient_Principaux" numFmtId="0">
      <sharedItems/>
    </cacheField>
    <cacheField name="Liste_Griefs_Patient_Secondaires" numFmtId="0">
      <sharedItems containsNonDate="0" containsString="0" containsBlank="1"/>
    </cacheField>
    <cacheField name="Liste_Griefs_Medecin_Principaux" numFmtId="0">
      <sharedItems containsNonDate="0" containsString="0" containsBlank="1"/>
    </cacheField>
    <cacheField name="Liste_Griefs_Medecin_Secondaires" numFmtId="0">
      <sharedItems containsNonDate="0" containsString="0" containsBlank="1"/>
    </cacheField>
    <cacheField name="Liste_specialites" numFmtId="0">
      <sharedItems containsBlank="1"/>
    </cacheField>
    <cacheField name="Liste_services" numFmtId="0">
      <sharedItems containsNonDate="0" containsString="0" containsBlank="1"/>
    </cacheField>
    <cacheField name="Montant_reglement_client" numFmtId="0">
      <sharedItems containsSemiMixedTypes="0" containsString="0" containsNumber="1" containsInteger="1" minValue="0" maxValue="0"/>
    </cacheField>
    <cacheField name="Montant_reglement_relyens" numFmtId="0">
      <sharedItems containsSemiMixedTypes="0" containsString="0" containsNumber="1" minValue="0" maxValue="4920"/>
    </cacheField>
    <cacheField name="Cout_global" numFmtId="0">
      <sharedItems containsSemiMixedTypes="0" containsString="0" containsNumber="1" minValue="756.05" maxValue="209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s v="0111202502932"/>
    <s v="AUTO"/>
    <s v="168804"/>
    <n v="11855601"/>
    <s v="E.P.S.M. 74 LA ROCHE SUR FORON CEDEX"/>
    <s v="E.P.S.M. 74"/>
    <d v="2025-07-29T00:00:00"/>
    <x v="0"/>
    <d v="2025-07-18T00:00:00"/>
    <d v="2025-12-31T11:25:52"/>
    <s v="Clos"/>
    <s v="M - Matériel"/>
    <s v="JUGE Pascale"/>
    <s v="180725"/>
    <s v=""/>
    <s v="Collision sans tiers"/>
    <s v="Berline &lt;= 5 ch.              "/>
    <s v="RENAULT"/>
    <s v="TOTAL"/>
    <s v="Sans tiers"/>
    <s v="GH193CN"/>
    <n v="500"/>
    <n v="3609.35"/>
    <n v="4109.3500000000004"/>
  </r>
  <r>
    <s v="0111202501744"/>
    <s v="AUTO"/>
    <s v="168804"/>
    <n v="11855601"/>
    <s v="E.P.S.M. 74 LA ROCHE SUR FORON CEDEX"/>
    <s v="E.P.S.M. 74"/>
    <d v="2025-05-20T00:00:00"/>
    <x v="0"/>
    <d v="2025-04-25T00:00:00"/>
    <d v="2026-03-12T13:00:32"/>
    <s v="Clôture provisoire"/>
    <s v="M - Matériel"/>
    <s v="WROBEL Sandra"/>
    <m/>
    <s v=""/>
    <s v="Collision sans tiers"/>
    <s v="Minibus                       "/>
    <s v="RENAULT"/>
    <s v="TOTAL"/>
    <s v="Sans tiers"/>
    <s v="EB089SV"/>
    <n v="500"/>
    <n v="7849.24"/>
    <n v="8349.24"/>
  </r>
  <r>
    <s v="0111202600649"/>
    <s v="AUTO"/>
    <s v="168804"/>
    <n v="11855601"/>
    <s v="E.P.S.M. 74 LA ROCHE SUR FORON CEDEX"/>
    <s v="E.P.S.M. 74"/>
    <d v="2026-02-20T00:00:00"/>
    <x v="1"/>
    <d v="2026-01-16T00:00:00"/>
    <m/>
    <s v="En cours"/>
    <s v="M - Matériel"/>
    <s v="JUGE Pascale"/>
    <m/>
    <s v=""/>
    <s v="Incendie/Vol/Bris de glace"/>
    <s v="Berline &lt;= 5 ch.              "/>
    <s v="RENAULT"/>
    <s v="NUL"/>
    <s v="Sans tiers"/>
    <s v="GH483CM"/>
    <n v="0"/>
    <n v="0"/>
    <n v="351"/>
  </r>
  <r>
    <s v="0111202503238"/>
    <s v="AUTO"/>
    <s v="168804"/>
    <n v="11855601"/>
    <s v="E.P.S.M. 74 LA ROCHE SUR FORON CEDEX"/>
    <s v="E.P.S.M. 74"/>
    <d v="2025-08-27T00:00:00"/>
    <x v="0"/>
    <d v="2025-08-10T00:00:00"/>
    <d v="2025-12-31T11:25:52"/>
    <s v="Clos"/>
    <s v="M - Matériel"/>
    <s v="LEVEQUE CHAVANNE Beatrice"/>
    <s v="DOKKER service tech"/>
    <s v=""/>
    <s v="Collision sans tiers"/>
    <s v="Berline &lt;= 5 ch.              "/>
    <s v="DACIA"/>
    <s v="TOTAL"/>
    <s v="Sans tiers"/>
    <s v="EB172RQ"/>
    <n v="500"/>
    <n v="4666.59"/>
    <n v="5166.59"/>
  </r>
  <r>
    <s v="0111202300252"/>
    <s v="AUTO"/>
    <s v="168804"/>
    <n v="11855601"/>
    <s v="E.P.S.M. 74 LA ROCHE SUR FORON CEDEX"/>
    <s v="E.P.S.M. 74"/>
    <d v="2023-01-27T00:00:00"/>
    <x v="2"/>
    <d v="2023-01-25T00:00:00"/>
    <d v="2023-12-29T10:13:56"/>
    <s v="Clos"/>
    <s v="M - Matériel"/>
    <s v="Boîte Déclaration Sinistre Dommages"/>
    <m/>
    <s v=""/>
    <s v="Incendie/Vol/Bris de glace"/>
    <s v="Berline &lt;= 5 ch.              "/>
    <s v="RENAULT"/>
    <s v="NUL"/>
    <s v="Sans tiers"/>
    <s v="9611YJ74"/>
    <n v="0"/>
    <n v="102"/>
    <n v="102"/>
  </r>
  <r>
    <s v="0111202403627"/>
    <s v="AUTO"/>
    <s v="168804"/>
    <n v="11855601"/>
    <s v="E.P.S.M. 74 LA ROCHE SUR FORON CEDEX"/>
    <s v="E.P.S.M. 74"/>
    <d v="2024-10-25T00:00:00"/>
    <x v="3"/>
    <d v="2024-10-22T00:00:00"/>
    <m/>
    <s v="En cours"/>
    <s v="M - Matériel"/>
    <s v="Déclarations Fréquence"/>
    <s v="221024"/>
    <s v=""/>
    <s v="Collision avec tiers"/>
    <s v="Berline &lt;= 5 ch.              "/>
    <s v="CITROEN"/>
    <s v="TOTAL"/>
    <s v="Sans tiers"/>
    <s v="FV977HV"/>
    <n v="0"/>
    <n v="77.760000000000005"/>
    <n v="2550"/>
  </r>
  <r>
    <s v="0111202502466"/>
    <s v="AUTO"/>
    <s v="168804"/>
    <n v="11855601"/>
    <s v="E.P.S.M. 74 LA ROCHE SUR FORON CEDEX"/>
    <s v="E.P.S.M. 74"/>
    <d v="2025-07-01T00:00:00"/>
    <x v="0"/>
    <d v="2025-06-24T00:00:00"/>
    <d v="2025-12-31T11:25:52"/>
    <s v="Clos"/>
    <s v="C - Corporel"/>
    <s v="GRIZARD Anne-Cecile"/>
    <s v="24/06/2025"/>
    <s v="YOUNES Rayad"/>
    <s v="Collision avec tiers"/>
    <s v="Minibus                       "/>
    <s v="RENAULT"/>
    <s v="TOTAL"/>
    <s v="Avec tiers"/>
    <s v="DQ181YC"/>
    <n v="0"/>
    <n v="0"/>
    <n v="0"/>
  </r>
  <r>
    <s v="0111202504458"/>
    <s v="AUTO"/>
    <s v="168804"/>
    <n v="11855601"/>
    <s v="E.P.S.M. 74 LA ROCHE SUR FORON CEDEX"/>
    <s v="E.P.S.M. 74"/>
    <d v="2025-11-21T00:00:00"/>
    <x v="0"/>
    <d v="2025-05-12T00:00:00"/>
    <d v="2026-01-15T13:47:26"/>
    <s v="Clôture provisoire"/>
    <s v="M - Matériel"/>
    <s v="FAYNEL Maud"/>
    <s v="120525"/>
    <s v=""/>
    <s v="Collision sans tiers"/>
    <s v="Berline &lt;= 5 ch.              "/>
    <s v="RENAULT"/>
    <s v="TOTAL"/>
    <s v="Sans tiers"/>
    <s v="GC875RY"/>
    <n v="500"/>
    <n v="6795.27"/>
    <n v="7295.27"/>
  </r>
  <r>
    <s v="0111202401260"/>
    <s v="AUTO"/>
    <s v="168804"/>
    <n v="11855601"/>
    <s v="E.P.S.M. 74 LA ROCHE SUR FORON CEDEX"/>
    <s v="E.P.S.M. 74"/>
    <d v="2024-04-11T00:00:00"/>
    <x v="3"/>
    <d v="2024-04-11T00:00:00"/>
    <d v="2026-02-03T08:52:56"/>
    <s v="Clôture provisoire"/>
    <s v="M - Matériel"/>
    <s v="JUGE Pascale"/>
    <m/>
    <s v=""/>
    <s v="Collision avec tiers"/>
    <s v="Berline &lt;= 5 ch.              "/>
    <s v="RENAULT"/>
    <s v="NUL"/>
    <s v="Sans tiers"/>
    <s v="GH229CN"/>
    <n v="0"/>
    <n v="0"/>
    <n v="0"/>
  </r>
  <r>
    <s v="0111202401414"/>
    <s v="AUTO"/>
    <s v="168804"/>
    <n v="11855601"/>
    <s v="E.P.S.M. 74 LA ROCHE SUR FORON CEDEX"/>
    <s v="E.P.S.M. 74"/>
    <d v="2024-04-29T00:00:00"/>
    <x v="3"/>
    <d v="2024-01-02T00:00:00"/>
    <d v="2024-12-31T10:46:40"/>
    <s v="Clos"/>
    <s v="M - Matériel"/>
    <s v="WROBEL Sandra"/>
    <m/>
    <s v=""/>
    <s v="Collision avec tiers"/>
    <s v="Minibus                       "/>
    <s v="RENAULT"/>
    <s v="TOTAL"/>
    <s v="Sans tiers"/>
    <s v="DQ181YC"/>
    <n v="0"/>
    <n v="1950"/>
    <n v="1950"/>
  </r>
  <r>
    <s v="0111202502607"/>
    <s v="AUTO"/>
    <s v="168804"/>
    <n v="11855601"/>
    <s v="E.P.S.M. 74 LA ROCHE SUR FORON CEDEX"/>
    <s v="E.P.S.M. 74"/>
    <d v="2025-07-07T00:00:00"/>
    <x v="0"/>
    <d v="2025-07-05T00:00:00"/>
    <m/>
    <s v="En cours"/>
    <s v="M - Matériel"/>
    <s v="MATTANA Cyrielle"/>
    <s v="GH592CM sinistre 20250705"/>
    <s v=""/>
    <s v="Collision avec tiers"/>
    <s v="Berline &lt;= 5 ch.              "/>
    <s v="RENAULT"/>
    <s v="PARTIEL"/>
    <s v="Sans tiers"/>
    <s v="GH592CM"/>
    <n v="0"/>
    <n v="2030"/>
    <n v="2031"/>
  </r>
  <r>
    <s v="0111202301661"/>
    <s v="AUTO"/>
    <s v="168804"/>
    <n v="11855601"/>
    <s v="E.P.S.M. 74 LA ROCHE SUR FORON CEDEX"/>
    <s v="E.P.S.M. 74"/>
    <d v="2023-05-05T00:00:00"/>
    <x v="2"/>
    <d v="2023-05-04T00:00:00"/>
    <d v="2025-12-31T11:25:52"/>
    <s v="Clos"/>
    <s v="M - Matériel"/>
    <s v="MATTANA Cyrielle"/>
    <m/>
    <s v=""/>
    <s v="Collision avec tiers"/>
    <s v="Berline &lt;= 5 ch.              "/>
    <s v="RENAULT"/>
    <s v="PARTIEL"/>
    <s v="Sans tiers"/>
    <s v="FL149WZ"/>
    <n v="0"/>
    <n v="641.77"/>
    <n v="641.77"/>
  </r>
  <r>
    <s v="0111202600183"/>
    <s v="AUTO"/>
    <s v="168804"/>
    <n v="11855601"/>
    <s v="E.P.S.M. 74 LA ROCHE SUR FORON CEDEX"/>
    <s v="E.P.S.M. 74"/>
    <d v="2026-01-16T00:00:00"/>
    <x v="1"/>
    <d v="2026-01-15T00:00:00"/>
    <d v="2026-02-16T21:02:06"/>
    <s v="Clôture provisoire"/>
    <s v="M - Matériel"/>
    <s v="Boîte Déclaration Sinistre Dommages"/>
    <m/>
    <s v=""/>
    <s v="Incendie/Vol/Bris de glace"/>
    <s v="Berline &lt;= 5 ch.              "/>
    <s v="RENAULT"/>
    <s v="NUL"/>
    <s v="Sans tiers"/>
    <s v="GH075CN"/>
    <n v="0"/>
    <n v="126"/>
    <n v="126"/>
  </r>
  <r>
    <s v="0111202303894"/>
    <s v="AUTO"/>
    <s v="168804"/>
    <n v="11855601"/>
    <s v="E.P.S.M. 74 LA ROCHE SUR FORON CEDEX"/>
    <s v="E.P.S.M. 74"/>
    <d v="2023-09-13T00:00:00"/>
    <x v="2"/>
    <d v="2023-09-12T00:00:00"/>
    <d v="2023-12-29T10:13:56"/>
    <s v="Clos"/>
    <s v="M - Matériel"/>
    <s v="Boîte Déclaration Sinistre Dommages"/>
    <m/>
    <s v=""/>
    <s v="Incendie/Vol/Bris de glace"/>
    <s v="Minibus                       "/>
    <s v="RENAULT"/>
    <s v="NUL"/>
    <s v="Sans tiers"/>
    <s v="DQ181YC"/>
    <n v="0"/>
    <n v="496.33"/>
    <n v="496.33"/>
  </r>
  <r>
    <s v="0111202404110"/>
    <s v="AUTO"/>
    <s v="168804"/>
    <n v="11855601"/>
    <s v="E.P.S.M. 74 LA ROCHE SUR FORON CEDEX"/>
    <s v="E.P.S.M. 74"/>
    <d v="2024-12-02T00:00:00"/>
    <x v="3"/>
    <d v="2024-11-28T00:00:00"/>
    <d v="2025-12-31T11:25:52"/>
    <s v="Clos"/>
    <s v="M - Matériel"/>
    <s v="WROBEL Sandra"/>
    <s v="02122024"/>
    <s v=""/>
    <s v="Véhicule retrouvé en létat"/>
    <s v="Berline &lt;= 5 ch.              "/>
    <s v="RENAULT"/>
    <s v="NUL"/>
    <s v="Sans tiers"/>
    <s v="FL149WZ"/>
    <n v="0"/>
    <n v="140.4"/>
    <n v="140.4"/>
  </r>
  <r>
    <s v="0111202404505"/>
    <s v="AUTO"/>
    <s v="168804"/>
    <n v="11855601"/>
    <s v="E.P.S.M. 74 LA ROCHE SUR FORON CEDEX"/>
    <s v="E.P.S.M. 74"/>
    <d v="2025-01-16T00:00:00"/>
    <x v="0"/>
    <d v="2024-09-06T00:00:00"/>
    <d v="2025-12-31T11:25:52"/>
    <s v="Clos"/>
    <s v="M - Matériel"/>
    <s v="FAYNEL Maud"/>
    <m/>
    <s v=""/>
    <s v="Collision sans tiers"/>
    <s v="Minibus                       "/>
    <s v="CITROEN"/>
    <s v="TOTAL"/>
    <s v="Sans tiers"/>
    <s v="GE968NX"/>
    <n v="500"/>
    <n v="4060"/>
    <n v="4560"/>
  </r>
  <r>
    <s v="0111202403359"/>
    <s v="AUTO"/>
    <s v="168804"/>
    <n v="11855601"/>
    <s v="E.P.S.M. 74 LA ROCHE SUR FORON CEDEX"/>
    <s v="E.P.S.M. 74"/>
    <d v="2024-10-04T00:00:00"/>
    <x v="3"/>
    <d v="2024-10-02T00:00:00"/>
    <d v="2025-12-31T11:25:52"/>
    <s v="Clos"/>
    <s v="M - Matériel"/>
    <s v="GALOPIN Charlotte"/>
    <s v="021024"/>
    <s v=""/>
    <s v="Collision avec tiers"/>
    <s v="Berline &lt;= 5 ch.              "/>
    <s v="RENAULT"/>
    <s v="NUL"/>
    <s v="Sans tiers"/>
    <s v="GH083CN"/>
    <n v="500"/>
    <n v="77.760000000000005"/>
    <n v="577.76"/>
  </r>
  <r>
    <s v="0111202500006"/>
    <s v="AUTO"/>
    <s v="168804"/>
    <n v="11855601"/>
    <s v="E.P.S.M. 74 LA ROCHE SUR FORON CEDEX"/>
    <s v="E.P.S.M. 74"/>
    <d v="2025-01-03T00:00:00"/>
    <x v="0"/>
    <d v="2025-01-02T00:00:00"/>
    <d v="2025-12-31T11:25:52"/>
    <s v="Clos"/>
    <s v="M - Matériel"/>
    <s v="SAIBOU Fatimata"/>
    <s v="GA-595-AP"/>
    <s v=""/>
    <s v="Collision sans tiers"/>
    <s v="Berline &lt;= 5 ch.              "/>
    <s v="RENAULT"/>
    <s v="TOTAL"/>
    <s v="Sans tiers"/>
    <s v="GA595AP"/>
    <n v="500"/>
    <n v="3967.97"/>
    <n v="4467.97"/>
  </r>
  <r>
    <s v="0111202404315"/>
    <s v="AUTO"/>
    <s v="168804"/>
    <n v="11855601"/>
    <s v="E.P.S.M. 74 LA ROCHE SUR FORON CEDEX"/>
    <s v="E.P.S.M. 74"/>
    <d v="2024-12-17T00:00:00"/>
    <x v="3"/>
    <d v="2024-12-09T00:00:00"/>
    <d v="2025-12-31T11:25:52"/>
    <s v="Clos"/>
    <s v="M - Matériel"/>
    <s v="VANIER Valérie"/>
    <s v="17/12/24"/>
    <s v=""/>
    <s v="Véhicule retrouvé en létat"/>
    <s v="Berline &lt;= 5 ch.              "/>
    <s v="RENAULT"/>
    <s v="NUL"/>
    <s v="Sans tiers"/>
    <s v="GH119CN"/>
    <n v="500"/>
    <n v="250.96"/>
    <n v="750.9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s v="0471202206305"/>
    <s v="RC"/>
    <s v="156634"/>
    <n v="11855601"/>
    <s v="E.P.S.M. 74 LA ROCHE SUR FORON CEDEX"/>
    <s v="E.P.S.M. 74"/>
    <d v="2022-11-18T00:00:00"/>
    <x v="0"/>
    <d v="2022-09-09T00:00:00"/>
    <d v="2022-12-30T10:34:37"/>
    <s v="Clos"/>
    <s v="M - Matériel"/>
    <s v="FRATTI Mylène"/>
    <m/>
    <s v="COISNE Chloé"/>
    <s v="RC de base"/>
    <s v="Perte et détérioration"/>
    <m/>
    <n v="0"/>
    <n v="0"/>
    <n v="0"/>
  </r>
  <r>
    <s v="0471202204205"/>
    <s v="RC"/>
    <s v="156634"/>
    <n v="11855601"/>
    <s v="E.P.S.M. 74 LA ROCHE SUR FORON CEDEX"/>
    <s v="E.P.S.M. 74"/>
    <d v="2022-07-25T00:00:00"/>
    <x v="0"/>
    <d v="2022-07-15T00:00:00"/>
    <d v="2023-12-29T10:13:56"/>
    <s v="Clos"/>
    <s v="M - Matériel"/>
    <s v="TAPE Nella"/>
    <m/>
    <s v="CATTET CELINE"/>
    <s v="DM collaborateurs"/>
    <s v="Perte et détérioration"/>
    <m/>
    <n v="0"/>
    <n v="0"/>
    <n v="0"/>
  </r>
  <r>
    <s v="0472201700671"/>
    <s v="RC"/>
    <s v="148059"/>
    <n v="11855601"/>
    <s v="E.P.S.M. 74 LA ROCHE SUR FORON CEDEX"/>
    <s v="E.P.S.M. 74"/>
    <d v="2017-12-22T00:00:00"/>
    <x v="1"/>
    <d v="2017-12-13T00:00:00"/>
    <d v="2018-12-31T17:01:44"/>
    <s v="Clos"/>
    <s v="M - Matériel"/>
    <s v="SENDER Cédric"/>
    <s v="Secrétariat direction 13/12"/>
    <s v=""/>
    <s v="DM établissements"/>
    <s v="Perte et détérioration"/>
    <m/>
    <n v="0"/>
    <n v="1469.89"/>
    <n v="1469.89"/>
  </r>
  <r>
    <s v="0472201800317"/>
    <s v="RC"/>
    <s v="148059"/>
    <n v="11855601"/>
    <s v="E.P.S.M. 74 LA ROCHE SUR FORON CEDEX"/>
    <s v="E.P.S.M. 74"/>
    <d v="2018-09-06T00:00:00"/>
    <x v="2"/>
    <d v="2018-05-04T00:00:00"/>
    <d v="2018-12-31T17:01:44"/>
    <s v="Clos"/>
    <s v="M - Matériel"/>
    <s v="SENDER Cédric"/>
    <m/>
    <s v=""/>
    <s v="DM établissements"/>
    <s v="Perte et détérioration"/>
    <m/>
    <n v="0"/>
    <n v="0"/>
    <n v="0"/>
  </r>
  <r>
    <s v="0471202002338"/>
    <s v="RC"/>
    <s v="156634"/>
    <n v="11855601"/>
    <s v="E.P.S.M. 74 LA ROCHE SUR FORON CEDEX"/>
    <s v="E.P.S.M. 74"/>
    <d v="2020-07-03T00:00:00"/>
    <x v="3"/>
    <d v="2020-06-13T00:00:00"/>
    <d v="2020-12-31T09:20:12"/>
    <s v="Clos"/>
    <s v="M - Matériel"/>
    <s v="CHETIBI Elise"/>
    <m/>
    <s v="PATROIX Severine"/>
    <s v="RC de base"/>
    <s v="Perte et détérioration"/>
    <m/>
    <n v="0"/>
    <n v="150"/>
    <n v="150"/>
  </r>
  <r>
    <s v="0471201904251"/>
    <s v="RC"/>
    <s v="156634"/>
    <n v="11855601"/>
    <s v="E.P.S.M. 74 LA ROCHE SUR FORON CEDEX"/>
    <s v="E.P.S.M. 74"/>
    <d v="2019-10-29T00:00:00"/>
    <x v="4"/>
    <d v="2019-08-02T00:00:00"/>
    <d v="2020-12-31T09:20:12"/>
    <s v="Clos"/>
    <s v="M - Matériel"/>
    <s v="MAGNIN Julian"/>
    <m/>
    <s v="SPIROPOULOS Yvon"/>
    <s v="RC de base"/>
    <s v="Perte et détérioration"/>
    <m/>
    <n v="0"/>
    <n v="48.92"/>
    <n v="48.92"/>
  </r>
  <r>
    <s v="0472201700267"/>
    <s v="RC"/>
    <s v="148059"/>
    <n v="11855601"/>
    <s v="E.P.S.M. 74 LA ROCHE SUR FORON CEDEX"/>
    <s v="E.P.S.M. 74"/>
    <d v="2017-05-15T00:00:00"/>
    <x v="1"/>
    <d v="2017-04-20T00:00:00"/>
    <d v="2017-12-31T00:00:00"/>
    <s v="Clos"/>
    <s v="M - Matériel"/>
    <s v="SENDER Cédric"/>
    <m/>
    <s v="MEDDOUR NADIA"/>
    <s v="RC de base"/>
    <s v="Perte et détérioration"/>
    <m/>
    <n v="0"/>
    <n v="0"/>
    <n v="0"/>
  </r>
  <r>
    <s v="0472201600025"/>
    <s v="RC"/>
    <s v="148059"/>
    <n v="11855601"/>
    <s v="E.P.S.M. 74 LA ROCHE SUR FORON CEDEX"/>
    <s v="E.P.S.M. 74"/>
    <d v="2016-01-15T00:00:00"/>
    <x v="5"/>
    <d v="2015-09-11T00:00:00"/>
    <d v="2016-12-30T16:02:42"/>
    <s v="Clos"/>
    <s v="M - Matériel"/>
    <s v="Boîte Déclaration Sinistre Dommages"/>
    <m/>
    <s v="AGRENAY Michel"/>
    <s v="RC de base"/>
    <s v="Vol"/>
    <m/>
    <n v="0"/>
    <n v="399"/>
    <n v="399"/>
  </r>
  <r>
    <s v="0472201800274"/>
    <s v="RC"/>
    <s v="148059"/>
    <n v="11855601"/>
    <s v="E.P.S.M. 74 LA ROCHE SUR FORON CEDEX"/>
    <s v="E.P.S.M. 74"/>
    <d v="2018-07-18T00:00:00"/>
    <x v="2"/>
    <d v="2018-07-16T00:00:00"/>
    <d v="2018-12-31T17:01:44"/>
    <s v="Clos"/>
    <s v="M - Matériel"/>
    <s v="FRATTI Mylène"/>
    <m/>
    <s v="COSSETO Stéphanie"/>
    <s v="RC de base"/>
    <s v="Perte et détérioration"/>
    <m/>
    <n v="0"/>
    <n v="160"/>
    <n v="160"/>
  </r>
  <r>
    <s v="0472201600237"/>
    <s v="RC"/>
    <s v="148059"/>
    <n v="11855601"/>
    <s v="E.P.S.M. 74 LA ROCHE SUR FORON CEDEX"/>
    <s v="E.P.S.M. 74"/>
    <d v="2016-04-25T00:00:00"/>
    <x v="5"/>
    <d v="2016-03-25T00:00:00"/>
    <d v="2016-12-30T16:02:42"/>
    <s v="Clos"/>
    <s v="M - Matériel"/>
    <s v="VALLA Anne Laure"/>
    <m/>
    <s v="FOURNIER Claude"/>
    <s v="RC de base"/>
    <s v="Perte et détérioration"/>
    <m/>
    <n v="0"/>
    <n v="79.92"/>
    <n v="79.92"/>
  </r>
  <r>
    <s v="0471201903551"/>
    <s v="RC"/>
    <s v="156634"/>
    <n v="11855601"/>
    <s v="E.P.S.M. 74 LA ROCHE SUR FORON CEDEX"/>
    <s v="E.P.S.M. 74"/>
    <d v="2019-09-11T00:00:00"/>
    <x v="4"/>
    <d v="2019-06-09T00:00:00"/>
    <d v="2019-12-31T14:15:49"/>
    <s v="Clos"/>
    <s v="M - Matériel"/>
    <s v="MAHUL Armelle"/>
    <m/>
    <s v="BOUTERIGE MARIE"/>
    <s v="DM collaborateurs"/>
    <s v="Perte et détérioration"/>
    <m/>
    <n v="0"/>
    <n v="0"/>
    <n v="0"/>
  </r>
  <r>
    <s v="0472201600412"/>
    <s v="RC"/>
    <s v="148059"/>
    <n v="11855601"/>
    <s v="E.P.S.M. 74 LA ROCHE SUR FORON CEDEX"/>
    <s v="E.P.S.M. 74"/>
    <d v="2016-07-21T00:00:00"/>
    <x v="5"/>
    <d v="2016-07-17T00:00:00"/>
    <d v="2017-12-31T00:00:00"/>
    <s v="Clos"/>
    <s v="M - Matériel"/>
    <s v="Boîte Déclaration Sinistre Dommages"/>
    <m/>
    <s v="CANTREL Laura"/>
    <s v="DM collaborateurs"/>
    <s v="Perte et détérioration"/>
    <m/>
    <n v="0"/>
    <n v="0"/>
    <n v="0"/>
  </r>
  <r>
    <s v="0471202206295"/>
    <s v="RC"/>
    <s v="156634"/>
    <n v="11855601"/>
    <s v="E.P.S.M. 74 LA ROCHE SUR FORON CEDEX"/>
    <s v="E.P.S.M. 74"/>
    <d v="2022-11-18T00:00:00"/>
    <x v="0"/>
    <d v="2022-10-19T00:00:00"/>
    <d v="2023-12-29T10:13:56"/>
    <s v="Clos"/>
    <s v="M - Matériel"/>
    <s v="FAYNEL Maud"/>
    <m/>
    <s v="CANAT Thibaud"/>
    <s v="DM collaborateurs"/>
    <s v="Perte et détérioration"/>
    <m/>
    <n v="0"/>
    <n v="135.13999999999999"/>
    <n v="135.13999999999999"/>
  </r>
  <r>
    <s v="0472201600346"/>
    <s v="RC"/>
    <s v="148059"/>
    <n v="11855601"/>
    <s v="E.P.S.M. 74 LA ROCHE SUR FORON CEDEX"/>
    <s v="E.P.S.M. 74"/>
    <d v="2016-06-27T00:00:00"/>
    <x v="5"/>
    <d v="2016-05-20T00:00:00"/>
    <d v="2016-12-30T16:02:42"/>
    <s v="Clos"/>
    <s v="M - Matériel"/>
    <s v="Boîte Déclaration Sinistre Dommages"/>
    <m/>
    <s v="JACQUES Charlène"/>
    <s v="RC de base"/>
    <s v="Perte et détérioration"/>
    <m/>
    <n v="0"/>
    <n v="0"/>
    <n v="0"/>
  </r>
  <r>
    <s v="0472201600419"/>
    <s v="RC"/>
    <s v="148059"/>
    <n v="11855601"/>
    <s v="E.P.S.M. 74 LA ROCHE SUR FORON CEDEX"/>
    <s v="E.P.S.M. 74"/>
    <d v="2016-07-26T00:00:00"/>
    <x v="5"/>
    <d v="2016-07-17T00:00:00"/>
    <d v="2016-12-30T16:02:42"/>
    <s v="Clos"/>
    <s v="M - Matériel"/>
    <s v="SENDER Cédric"/>
    <m/>
    <s v=""/>
    <s v="DM établissements"/>
    <s v="Perte et détérioration"/>
    <m/>
    <n v="0"/>
    <n v="0"/>
    <n v="0"/>
  </r>
  <r>
    <s v="0472201800375"/>
    <s v="RC"/>
    <s v="148059"/>
    <n v="11855601"/>
    <s v="E.P.S.M. 74 LA ROCHE SUR FORON CEDEX"/>
    <s v="E.P.S.M. 74"/>
    <d v="2018-11-12T00:00:00"/>
    <x v="2"/>
    <d v="2017-12-02T00:00:00"/>
    <d v="2018-12-31T17:01:44"/>
    <s v="Clos"/>
    <s v="M - Matériel"/>
    <s v="FRATTI Mylène"/>
    <m/>
    <s v="BOUTERIGE MARIE"/>
    <s v="DM collaborateurs"/>
    <s v="Perte et détérioration"/>
    <m/>
    <n v="0"/>
    <n v="0"/>
    <n v="0"/>
  </r>
  <r>
    <s v="0411202400071"/>
    <s v="PJ"/>
    <s v="168997"/>
    <n v="11855601"/>
    <s v="E.P.S.M. 74 LA ROCHE SUR FORON CEDEX"/>
    <s v="E.P.S.M. 74"/>
    <d v="2024-02-20T00:00:00"/>
    <x v="6"/>
    <d v="2024-01-02T00:00:00"/>
    <d v="2025-12-31T11:25:52"/>
    <s v="Clos"/>
    <s v="M - Matériel"/>
    <s v="CHAUMONT Alexandre"/>
    <s v="Thonon Ligne HTA"/>
    <s v="E.p.s.m. 74  "/>
    <s v="Vie professionnelle"/>
    <s v="Contrat de droit privé (Hors construction / Hors exercice pro)"/>
    <m/>
    <n v="0"/>
    <n v="724"/>
    <n v="724"/>
  </r>
  <r>
    <s v="0472201600128"/>
    <s v="RC"/>
    <s v="148059"/>
    <n v="11855601"/>
    <s v="E.P.S.M. 74 LA ROCHE SUR FORON CEDEX"/>
    <s v="E.P.S.M. 74"/>
    <d v="2016-03-02T00:00:00"/>
    <x v="5"/>
    <d v="2016-02-27T00:00:00"/>
    <d v="2016-12-30T16:02:42"/>
    <s v="Clos"/>
    <s v="M - Matériel"/>
    <s v="SENDER Cédric"/>
    <m/>
    <s v="LE BOULER Emilie"/>
    <s v="RC de base"/>
    <s v="Perte et détérioration"/>
    <m/>
    <n v="0"/>
    <n v="244.29"/>
    <n v="244.29"/>
  </r>
  <r>
    <s v="0471201900250"/>
    <s v="RC"/>
    <s v="156634"/>
    <n v="11855601"/>
    <s v="E.P.S.M. 74 LA ROCHE SUR FORON CEDEX"/>
    <s v="E.P.S.M. 74"/>
    <d v="2019-01-01T00:00:00"/>
    <x v="4"/>
    <d v="2017-12-17T00:00:00"/>
    <d v="2020-12-31T09:20:12"/>
    <s v="Clos"/>
    <s v="M - Matériel"/>
    <s v="KHADRAOUI Hakima"/>
    <m/>
    <s v="VANDENBERGHE Gérard"/>
    <s v="RC de base"/>
    <s v="Perte et détérioration"/>
    <m/>
    <n v="0"/>
    <n v="2545"/>
    <n v="2545"/>
  </r>
  <r>
    <s v="0471202205607"/>
    <s v="RC"/>
    <s v="156634"/>
    <n v="11855601"/>
    <s v="E.P.S.M. 74 LA ROCHE SUR FORON CEDEX"/>
    <s v="E.P.S.M. 74"/>
    <d v="2022-10-06T00:00:00"/>
    <x v="0"/>
    <d v="2022-09-06T00:00:00"/>
    <d v="2023-12-29T10:13:56"/>
    <s v="Clos"/>
    <s v="M - Matériel"/>
    <s v="LE FLEM Régine"/>
    <m/>
    <s v="BLANCHARD Noémie"/>
    <s v="RC de base"/>
    <s v="Vol"/>
    <m/>
    <n v="0"/>
    <n v="0"/>
    <n v="0"/>
  </r>
  <r>
    <s v="0471202000898"/>
    <s v="RC"/>
    <s v="156634"/>
    <n v="11855601"/>
    <s v="E.P.S.M. 74 LA ROCHE SUR FORON CEDEX"/>
    <s v="E.P.S.M. 74"/>
    <d v="2020-02-28T00:00:00"/>
    <x v="3"/>
    <d v="2020-01-29T00:00:00"/>
    <d v="2020-12-31T09:20:12"/>
    <s v="Clos"/>
    <s v="M - Matériel"/>
    <s v="FRATTI Mylène"/>
    <m/>
    <s v="MOHAMED Afif"/>
    <s v="RC de base"/>
    <s v="Perte et détérioration"/>
    <m/>
    <n v="0"/>
    <n v="12"/>
    <n v="12"/>
  </r>
  <r>
    <s v="0472201700062"/>
    <s v="RC"/>
    <s v="148059"/>
    <n v="11855601"/>
    <s v="E.P.S.M. 74 LA ROCHE SUR FORON CEDEX"/>
    <s v="E.P.S.M. 74"/>
    <d v="2017-02-03T00:00:00"/>
    <x v="1"/>
    <d v="2017-01-23T00:00:00"/>
    <d v="2017-12-31T00:00:00"/>
    <s v="Clos"/>
    <s v="M - Matériel"/>
    <s v="Boîte Déclaration Sinistre Dommages"/>
    <m/>
    <s v="BERTHIER Sébastien"/>
    <s v="RC de base"/>
    <s v="Perte et détérioration"/>
    <m/>
    <n v="0"/>
    <n v="289"/>
    <n v="289"/>
  </r>
  <r>
    <s v="0471202103532"/>
    <s v="RC"/>
    <s v="156634"/>
    <n v="11855601"/>
    <s v="E.P.S.M. 74 LA ROCHE SUR FORON CEDEX"/>
    <s v="E.P.S.M. 74"/>
    <d v="2021-07-09T00:00:00"/>
    <x v="7"/>
    <d v="2021-06-14T00:00:00"/>
    <d v="2021-12-31T09:47:05"/>
    <s v="Clos"/>
    <s v="M - Matériel"/>
    <s v="FRATTI Mylène"/>
    <m/>
    <s v="CILGI Erick"/>
    <s v="RC de base"/>
    <s v="Perte et détérioration"/>
    <m/>
    <n v="0"/>
    <n v="200"/>
    <n v="200"/>
  </r>
  <r>
    <s v="0471202600817"/>
    <s v="RC"/>
    <s v="168856"/>
    <n v="11855601"/>
    <s v="E.P.S.M. 74 LA ROCHE SUR FORON CEDEX"/>
    <s v="E.P.S.M. 74"/>
    <d v="2026-02-03T00:00:00"/>
    <x v="8"/>
    <d v="2026-01-21T00:00:00"/>
    <d v="2026-02-05T10:49:14"/>
    <s v="Clôture provisoire"/>
    <s v="M - Matériel"/>
    <s v="MATTANA Cyrielle"/>
    <s v="Téléphone cassé au Brévent"/>
    <s v="Diaby Kandjoura"/>
    <s v="RC de base"/>
    <s v="Perte et détérioration"/>
    <m/>
    <n v="0"/>
    <n v="0"/>
    <n v="0"/>
  </r>
  <r>
    <s v="0471202001826"/>
    <s v="RC"/>
    <s v="156634"/>
    <n v="11855601"/>
    <s v="E.P.S.M. 74 LA ROCHE SUR FORON CEDEX"/>
    <s v="E.P.S.M. 74"/>
    <d v="2020-06-04T00:00:00"/>
    <x v="3"/>
    <d v="2020-05-15T00:00:00"/>
    <d v="2020-12-31T09:20:12"/>
    <s v="Clos"/>
    <s v="M - Matériel"/>
    <s v="FRATTI Mylène"/>
    <m/>
    <s v="SIMONIN Bernadette"/>
    <s v="RC de base"/>
    <s v="Perte et détérioration"/>
    <m/>
    <n v="0"/>
    <n v="0"/>
    <n v="0"/>
  </r>
  <r>
    <s v="0471202002983"/>
    <s v="RC"/>
    <s v="156634"/>
    <n v="11855601"/>
    <s v="E.P.S.M. 74 LA ROCHE SUR FORON CEDEX"/>
    <s v="E.P.S.M. 74"/>
    <d v="2020-08-17T00:00:00"/>
    <x v="3"/>
    <d v="2020-07-24T00:00:00"/>
    <d v="2020-12-31T09:20:12"/>
    <s v="Clos"/>
    <s v="M - Matériel"/>
    <s v="SENDER Cédric"/>
    <m/>
    <s v="NSAM BOKALLY Pascale"/>
    <s v="RC de base"/>
    <s v="Vol"/>
    <m/>
    <n v="0"/>
    <n v="103"/>
    <n v="103"/>
  </r>
  <r>
    <s v="0411202400091"/>
    <s v="PJ"/>
    <s v="168997"/>
    <n v="11855601"/>
    <s v="E.P.S.M. 74 LA ROCHE SUR FORON CEDEX"/>
    <s v="E.P.S.M. 74"/>
    <d v="2024-03-11T00:00:00"/>
    <x v="6"/>
    <d v="2024-02-23T00:00:00"/>
    <d v="2025-12-31T11:25:52"/>
    <s v="Clos"/>
    <s v="M - Matériel"/>
    <s v="CATELLA Claire"/>
    <m/>
    <s v="EPSM 74  "/>
    <s v="Vie professionnelle"/>
    <s v="Contrat de droit privé (Hors construction / Hors exercice pro)"/>
    <m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0472201600164"/>
    <s v="RC"/>
    <s v="148059"/>
    <n v="11855601"/>
    <s v="E.P.S.M. 74 LA ROCHE SUR FORON CEDEX"/>
    <s v="E.P.S.M. 74"/>
    <d v="2016-03-22T00:00:00"/>
    <x v="0"/>
    <d v="2015-11-18T00:00:00"/>
    <d v="2018-12-31T11:41:54"/>
    <s v="Clos"/>
    <s v="C - Corporel"/>
    <s v="ENNEZAT Clotilde"/>
    <m/>
    <s v="HEDIRIAN Eliane"/>
    <s v="CCI"/>
    <s v="CCI"/>
    <d v="2016-11-16T00:00:00"/>
    <m/>
    <m/>
    <s v="Absence de responsabilité"/>
    <s v="Absence de faute et d'aléa"/>
    <s v="Diagnostic"/>
    <m/>
    <m/>
    <m/>
    <s v="Psychiatrie"/>
    <m/>
    <n v="0"/>
    <n v="1944"/>
    <n v="1944"/>
  </r>
  <r>
    <s v="0471201900447"/>
    <s v="RC"/>
    <s v="156634"/>
    <n v="11855601"/>
    <s v="E.P.S.M. 74 LA ROCHE SUR FORON CEDEX"/>
    <s v="E.P.S.M. 74"/>
    <d v="2019-01-31T00:00:00"/>
    <x v="1"/>
    <d v="2018-10-24T00:00:00"/>
    <d v="2021-12-31T09:47:05"/>
    <s v="Clos"/>
    <s v="C - Corporel"/>
    <s v="MOREAU Stéphane"/>
    <m/>
    <s v="SMARA Nabila"/>
    <s v="Amiable"/>
    <s v="Amiable"/>
    <d v="2019-07-15T00:00:00"/>
    <m/>
    <m/>
    <m/>
    <m/>
    <s v="Hospitalisation sous contrainte en psychiatrie"/>
    <m/>
    <m/>
    <m/>
    <s v="Autres ou spécialité inconnue"/>
    <m/>
    <n v="0"/>
    <n v="1500"/>
    <n v="1500"/>
  </r>
  <r>
    <s v="0471202306830"/>
    <s v="RC"/>
    <s v="168856"/>
    <n v="11855601"/>
    <s v="E.P.S.M. 74 LA ROCHE SUR FORON CEDEX"/>
    <s v="E.P.S.M. 74"/>
    <d v="2023-12-05T00:00:00"/>
    <x v="2"/>
    <d v="2023-01-04T00:00:00"/>
    <m/>
    <s v="En cours"/>
    <s v="C - Corporel"/>
    <s v="TURIN Lucas"/>
    <s v="fugue voirons suicide 01/2023"/>
    <s v="GAYDON Sofian"/>
    <s v="Amiable"/>
    <s v="Amiable"/>
    <d v="2025-12-11T00:00:00"/>
    <m/>
    <m/>
    <m/>
    <m/>
    <s v="Information non disponible"/>
    <m/>
    <m/>
    <m/>
    <s v="Information non disponible"/>
    <m/>
    <n v="0"/>
    <n v="0"/>
    <n v="24950"/>
  </r>
  <r>
    <s v="0471202005215"/>
    <s v="RC"/>
    <s v="156634"/>
    <n v="11855601"/>
    <s v="E.P.S.M. 74 LA ROCHE SUR FORON CEDEX"/>
    <s v="E.P.S.M. 74"/>
    <d v="2020-11-23T00:00:00"/>
    <x v="3"/>
    <d v="2020-11-13T00:00:00"/>
    <m/>
    <s v="En cours"/>
    <s v="C - Corporel"/>
    <s v="MACE Moran"/>
    <m/>
    <s v="CUISINIER-RAYNAL Emma"/>
    <s v="Autre"/>
    <s v="Fond"/>
    <d v="2024-04-23T00:00:00"/>
    <s v="RC non évoquée"/>
    <s v="Expertise avant dire droit ordonnée"/>
    <m/>
    <m/>
    <s v="Absence de diagnostic"/>
    <m/>
    <m/>
    <m/>
    <s v="Psychiatrie"/>
    <m/>
    <n v="0"/>
    <n v="4920"/>
    <n v="209023"/>
  </r>
  <r>
    <s v="0472201800180"/>
    <s v="RC"/>
    <s v="148059"/>
    <n v="11855601"/>
    <s v="E.P.S.M. 74 LA ROCHE SUR FORON CEDEX"/>
    <s v="E.P.S.M. 74"/>
    <d v="2018-05-07T00:00:00"/>
    <x v="4"/>
    <d v="2018-03-01T00:00:00"/>
    <d v="2019-12-31T12:00:31"/>
    <s v="Clos"/>
    <s v="C - Corporel"/>
    <s v="Boîte Marché GHT Indem RC Est Amandine"/>
    <m/>
    <s v="GREMMEL Patricia"/>
    <s v="Amiable"/>
    <s v="Amiable"/>
    <m/>
    <m/>
    <m/>
    <m/>
    <m/>
    <s v="Surveillance du patient"/>
    <m/>
    <m/>
    <m/>
    <m/>
    <m/>
    <n v="0"/>
    <n v="756.05"/>
    <n v="756.05"/>
  </r>
  <r>
    <s v="0471202400560"/>
    <s v="RC"/>
    <s v="168856"/>
    <n v="11855601"/>
    <s v="E.P.S.M. 74 LA ROCHE SUR FORON CEDEX"/>
    <s v="E.P.S.M. 74"/>
    <d v="2024-01-19T00:00:00"/>
    <x v="5"/>
    <d v="2019-05-26T00:00:00"/>
    <m/>
    <s v="En cours"/>
    <s v="C - Corporel"/>
    <s v="AYHAN Julidé"/>
    <s v="Mor 01 2024"/>
    <s v="MOREAU Alexandre"/>
    <s v="Autre"/>
    <s v="Fond"/>
    <m/>
    <m/>
    <m/>
    <m/>
    <m/>
    <s v="Indication des soins - Indications des soins"/>
    <m/>
    <m/>
    <m/>
    <s v="Psychiatrie"/>
    <m/>
    <n v="0"/>
    <n v="3805"/>
    <n v="22805"/>
  </r>
  <r>
    <s v="0471202205452"/>
    <s v="RC"/>
    <s v="156634"/>
    <n v="11855601"/>
    <s v="E.P.S.M. 74 LA ROCHE SUR FORON CEDEX"/>
    <s v="E.P.S.M. 74"/>
    <d v="2022-09-08T00:00:00"/>
    <x v="6"/>
    <d v="2022-04-26T00:00:00"/>
    <m/>
    <s v="En cours"/>
    <s v="C - Corporel"/>
    <s v="TURIN Lucas"/>
    <m/>
    <s v="HEMMAZ MELVIN"/>
    <s v="Amiable"/>
    <s v="Fond"/>
    <m/>
    <m/>
    <m/>
    <m/>
    <m/>
    <s v="Surveillance - Fugue / Suicide"/>
    <m/>
    <m/>
    <m/>
    <s v="Psychiatrie"/>
    <m/>
    <n v="0"/>
    <n v="0"/>
    <n v="51100"/>
  </r>
  <r>
    <s v="0471202505791"/>
    <s v="RC"/>
    <s v="168856"/>
    <n v="11855601"/>
    <s v="E.P.S.M. 74 LA ROCHE SUR FORON CEDEX"/>
    <s v="E.P.S.M. 74"/>
    <d v="2025-06-11T00:00:00"/>
    <x v="7"/>
    <d v="2025-06-10T00:00:00"/>
    <m/>
    <s v="En cours"/>
    <s v="C - Corporel"/>
    <s v="AYHAN Julidé"/>
    <s v="vitre CATTP Thonon"/>
    <s v="HACHEMI Zakaria"/>
    <s v="Amiable"/>
    <s v="Amiable"/>
    <m/>
    <m/>
    <m/>
    <m/>
    <m/>
    <s v="Chute pendant les soins"/>
    <m/>
    <m/>
    <m/>
    <s v="Psychiatrie"/>
    <m/>
    <n v="0"/>
    <n v="0"/>
    <n v="1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C4AB48-300A-4E60-90AA-BFA7AA7C0CAA}" name="Tableau croisé dynamique4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12:D21" firstHeaderRow="0" firstDataRow="1" firstDataCol="1"/>
  <pivotFields count="31">
    <pivotField showAll="0"/>
    <pivotField showAll="0"/>
    <pivotField showAll="0"/>
    <pivotField showAll="0"/>
    <pivotField showAll="0"/>
    <pivotField showAll="0"/>
    <pivotField numFmtId="164" showAll="0"/>
    <pivotField axis="axisRow" showAll="0">
      <items count="9">
        <item x="0"/>
        <item x="4"/>
        <item x="1"/>
        <item x="3"/>
        <item x="6"/>
        <item x="2"/>
        <item x="5"/>
        <item x="7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ontant_reglement_client" fld="28" baseField="0" baseItem="0"/>
    <dataField name="Somme de Montant_reglement_relyens" fld="29" baseField="0" baseItem="0"/>
    <dataField name="Somme de Cout_global" fld="3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5E227-FEE1-4D45-865C-BAC39A6E3F92}" name="Tableau croisé dynamique3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1:D41" firstHeaderRow="0" firstDataRow="1" firstDataCol="1"/>
  <pivotFields count="21">
    <pivotField showAll="0"/>
    <pivotField showAll="0"/>
    <pivotField showAll="0"/>
    <pivotField showAll="0"/>
    <pivotField showAll="0"/>
    <pivotField showAll="0"/>
    <pivotField numFmtId="164" showAll="0"/>
    <pivotField axis="axisRow" showAll="0">
      <items count="10">
        <item x="5"/>
        <item x="1"/>
        <item x="2"/>
        <item x="4"/>
        <item x="3"/>
        <item x="7"/>
        <item x="0"/>
        <item x="6"/>
        <item x="8"/>
        <item t="default"/>
      </items>
    </pivotField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7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ontant_reglement_client" fld="18" baseField="0" baseItem="0"/>
    <dataField name="Somme de Montant_reglement_relyens" fld="19" baseField="0" baseItem="0"/>
    <dataField name="Somme de Cout_global" fld="2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4E03A9-9CFB-429C-90E4-29488CD1C76D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22:D27" firstHeaderRow="0" firstDataRow="1" firstDataCol="1"/>
  <pivotFields count="24"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ontant_reglement_client" fld="21" baseField="0" baseItem="0"/>
    <dataField name="Somme de Montant_reglement_relyens" fld="22" baseField="0" baseItem="0"/>
    <dataField name="Somme de Cout_global" fld="2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3" displayName="Tableau3" ref="A1:D57" totalsRowShown="0">
  <autoFilter ref="A1:D57" xr:uid="{00000000-0009-0000-0100-000003000000}"/>
  <tableColumns count="4">
    <tableColumn id="1" xr3:uid="{00000000-0010-0000-0000-000001000000}" name="Type"/>
    <tableColumn id="2" xr3:uid="{00000000-0010-0000-0000-000002000000}" name="Perimetre"/>
    <tableColumn id="3" xr3:uid="{00000000-0010-0000-0000-000003000000}" name="Nom"/>
    <tableColumn id="4" xr3:uid="{00000000-0010-0000-0000-000004000000}" name="D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23" sqref="L23"/>
    </sheetView>
  </sheetViews>
  <sheetFormatPr baseColWidth="10" defaultColWidth="11.42578125" defaultRowHeight="15" x14ac:dyDescent="0.25"/>
  <cols>
    <col min="1" max="16384" width="11.42578125" style="3" collapsed="1"/>
  </cols>
  <sheetData/>
  <pageMargins left="0.7" right="0.7" top="0.75" bottom="0.75" header="0.3" footer="0.3"/>
  <headerFooter>
    <oddFooter>&amp;C_x000D_&amp;1#&amp;"Calibri"&amp;7&amp;K0000FF Classification : Enterprise (S1)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topLeftCell="A31" workbookViewId="0">
      <selection activeCell="D41" sqref="D41"/>
    </sheetView>
  </sheetViews>
  <sheetFormatPr baseColWidth="10" defaultRowHeight="15" x14ac:dyDescent="0.25"/>
  <cols>
    <col min="1" max="1" width="10.5703125" bestFit="1" customWidth="1" collapsed="1"/>
    <col min="2" max="2" width="23.28515625" bestFit="1" customWidth="1" collapsed="1"/>
    <col min="3" max="3" width="27.28515625" bestFit="1" customWidth="1" collapsed="1"/>
    <col min="4" max="4" width="98.5703125" bestFit="1" customWidth="1" collapsed="1"/>
  </cols>
  <sheetData>
    <row r="1" spans="1:4" x14ac:dyDescent="0.25">
      <c r="A1" s="1" t="s">
        <v>84</v>
      </c>
      <c r="B1" s="1" t="s">
        <v>85</v>
      </c>
      <c r="C1" s="1" t="s">
        <v>0</v>
      </c>
      <c r="D1" s="1" t="s">
        <v>86</v>
      </c>
    </row>
    <row r="2" spans="1:4" x14ac:dyDescent="0.25">
      <c r="A2" t="s">
        <v>87</v>
      </c>
      <c r="B2" t="s">
        <v>88</v>
      </c>
      <c r="C2" t="s">
        <v>1</v>
      </c>
      <c r="D2" t="s">
        <v>2</v>
      </c>
    </row>
    <row r="3" spans="1:4" x14ac:dyDescent="0.25">
      <c r="A3" t="s">
        <v>87</v>
      </c>
      <c r="B3" t="s">
        <v>88</v>
      </c>
      <c r="C3" t="s">
        <v>3</v>
      </c>
      <c r="D3" t="s">
        <v>4</v>
      </c>
    </row>
    <row r="4" spans="1:4" x14ac:dyDescent="0.25">
      <c r="A4" t="s">
        <v>87</v>
      </c>
      <c r="B4" t="s">
        <v>88</v>
      </c>
      <c r="C4" t="s">
        <v>5</v>
      </c>
      <c r="D4" t="s">
        <v>118</v>
      </c>
    </row>
    <row r="5" spans="1:4" x14ac:dyDescent="0.25">
      <c r="A5" t="s">
        <v>87</v>
      </c>
      <c r="B5" t="s">
        <v>89</v>
      </c>
      <c r="C5" t="s">
        <v>90</v>
      </c>
      <c r="D5" s="2" t="s">
        <v>91</v>
      </c>
    </row>
    <row r="6" spans="1:4" x14ac:dyDescent="0.25">
      <c r="A6" t="s">
        <v>87</v>
      </c>
      <c r="B6" t="s">
        <v>89</v>
      </c>
      <c r="C6" t="s">
        <v>6</v>
      </c>
      <c r="D6" s="2" t="s">
        <v>119</v>
      </c>
    </row>
    <row r="7" spans="1:4" x14ac:dyDescent="0.25">
      <c r="A7" t="s">
        <v>87</v>
      </c>
      <c r="B7" t="s">
        <v>89</v>
      </c>
      <c r="C7" t="s">
        <v>92</v>
      </c>
      <c r="D7" t="s">
        <v>93</v>
      </c>
    </row>
    <row r="8" spans="1:4" x14ac:dyDescent="0.25">
      <c r="A8" t="s">
        <v>87</v>
      </c>
      <c r="B8" t="s">
        <v>89</v>
      </c>
      <c r="C8" t="s">
        <v>94</v>
      </c>
      <c r="D8" t="s">
        <v>95</v>
      </c>
    </row>
    <row r="9" spans="1:4" x14ac:dyDescent="0.25">
      <c r="A9" t="s">
        <v>87</v>
      </c>
      <c r="B9" t="s">
        <v>96</v>
      </c>
      <c r="C9" t="s">
        <v>7</v>
      </c>
      <c r="D9" t="s">
        <v>8</v>
      </c>
    </row>
    <row r="10" spans="1:4" x14ac:dyDescent="0.25">
      <c r="A10" t="s">
        <v>87</v>
      </c>
      <c r="B10" t="s">
        <v>96</v>
      </c>
      <c r="C10" t="s">
        <v>9</v>
      </c>
      <c r="D10" t="s">
        <v>10</v>
      </c>
    </row>
    <row r="11" spans="1:4" x14ac:dyDescent="0.25">
      <c r="A11" t="s">
        <v>87</v>
      </c>
      <c r="B11" t="s">
        <v>96</v>
      </c>
      <c r="C11" t="s">
        <v>11</v>
      </c>
      <c r="D11" t="s">
        <v>12</v>
      </c>
    </row>
    <row r="12" spans="1:4" x14ac:dyDescent="0.25">
      <c r="A12" t="s">
        <v>87</v>
      </c>
      <c r="B12" t="s">
        <v>96</v>
      </c>
      <c r="C12" t="s">
        <v>13</v>
      </c>
      <c r="D12" t="s">
        <v>14</v>
      </c>
    </row>
    <row r="13" spans="1:4" x14ac:dyDescent="0.25">
      <c r="A13" t="s">
        <v>87</v>
      </c>
      <c r="B13" t="s">
        <v>96</v>
      </c>
      <c r="C13" t="s">
        <v>15</v>
      </c>
      <c r="D13" t="s">
        <v>16</v>
      </c>
    </row>
    <row r="14" spans="1:4" x14ac:dyDescent="0.25">
      <c r="A14" t="s">
        <v>87</v>
      </c>
      <c r="B14" t="s">
        <v>96</v>
      </c>
      <c r="C14" t="s">
        <v>17</v>
      </c>
      <c r="D14" t="s">
        <v>18</v>
      </c>
    </row>
    <row r="15" spans="1:4" x14ac:dyDescent="0.25">
      <c r="A15" t="s">
        <v>87</v>
      </c>
      <c r="B15" t="s">
        <v>19</v>
      </c>
      <c r="C15" t="s">
        <v>19</v>
      </c>
      <c r="D15" s="2" t="s">
        <v>20</v>
      </c>
    </row>
    <row r="16" spans="1:4" x14ac:dyDescent="0.25">
      <c r="A16" t="s">
        <v>87</v>
      </c>
      <c r="B16" t="s">
        <v>19</v>
      </c>
      <c r="C16" t="s">
        <v>21</v>
      </c>
      <c r="D16" s="2" t="s">
        <v>22</v>
      </c>
    </row>
    <row r="17" spans="1:4" ht="30" x14ac:dyDescent="0.25">
      <c r="A17" t="s">
        <v>87</v>
      </c>
      <c r="B17" t="s">
        <v>19</v>
      </c>
      <c r="C17" t="s">
        <v>23</v>
      </c>
      <c r="D17" s="2" t="s">
        <v>24</v>
      </c>
    </row>
    <row r="18" spans="1:4" x14ac:dyDescent="0.25">
      <c r="A18" t="s">
        <v>87</v>
      </c>
      <c r="B18" t="s">
        <v>19</v>
      </c>
      <c r="C18" t="s">
        <v>25</v>
      </c>
      <c r="D18" s="2" t="s">
        <v>26</v>
      </c>
    </row>
    <row r="19" spans="1:4" x14ac:dyDescent="0.25">
      <c r="A19" t="s">
        <v>87</v>
      </c>
      <c r="B19" t="s">
        <v>19</v>
      </c>
      <c r="C19" t="s">
        <v>27</v>
      </c>
      <c r="D19" s="2" t="s">
        <v>28</v>
      </c>
    </row>
    <row r="20" spans="1:4" x14ac:dyDescent="0.25">
      <c r="A20" t="s">
        <v>87</v>
      </c>
      <c r="B20" t="s">
        <v>19</v>
      </c>
      <c r="C20" t="s">
        <v>29</v>
      </c>
      <c r="D20" t="s">
        <v>30</v>
      </c>
    </row>
    <row r="21" spans="1:4" x14ac:dyDescent="0.25">
      <c r="A21" t="s">
        <v>87</v>
      </c>
      <c r="B21" t="s">
        <v>19</v>
      </c>
      <c r="C21" t="s">
        <v>31</v>
      </c>
      <c r="D21" t="s">
        <v>32</v>
      </c>
    </row>
    <row r="22" spans="1:4" x14ac:dyDescent="0.25">
      <c r="A22" t="s">
        <v>87</v>
      </c>
      <c r="B22" t="s">
        <v>19</v>
      </c>
      <c r="C22" t="s">
        <v>33</v>
      </c>
      <c r="D22" t="s">
        <v>34</v>
      </c>
    </row>
    <row r="23" spans="1:4" x14ac:dyDescent="0.25">
      <c r="A23" t="s">
        <v>87</v>
      </c>
      <c r="B23" t="s">
        <v>19</v>
      </c>
      <c r="C23" t="s">
        <v>36</v>
      </c>
      <c r="D23" s="2" t="s">
        <v>37</v>
      </c>
    </row>
    <row r="24" spans="1:4" x14ac:dyDescent="0.25">
      <c r="A24" t="s">
        <v>87</v>
      </c>
      <c r="B24" t="s">
        <v>19</v>
      </c>
      <c r="C24" t="s">
        <v>38</v>
      </c>
      <c r="D24" t="s">
        <v>39</v>
      </c>
    </row>
    <row r="25" spans="1:4" x14ac:dyDescent="0.25">
      <c r="A25" t="s">
        <v>87</v>
      </c>
      <c r="B25" t="s">
        <v>19</v>
      </c>
      <c r="C25" t="s">
        <v>40</v>
      </c>
      <c r="D25" t="s">
        <v>41</v>
      </c>
    </row>
    <row r="26" spans="1:4" x14ac:dyDescent="0.25">
      <c r="A26" t="s">
        <v>87</v>
      </c>
      <c r="B26" t="s">
        <v>19</v>
      </c>
      <c r="C26" t="s">
        <v>42</v>
      </c>
      <c r="D26" t="s">
        <v>43</v>
      </c>
    </row>
    <row r="27" spans="1:4" x14ac:dyDescent="0.25">
      <c r="A27" t="s">
        <v>87</v>
      </c>
      <c r="B27" t="s">
        <v>19</v>
      </c>
      <c r="C27" t="s">
        <v>44</v>
      </c>
      <c r="D27" t="s">
        <v>45</v>
      </c>
    </row>
    <row r="28" spans="1:4" x14ac:dyDescent="0.25">
      <c r="A28" t="s">
        <v>87</v>
      </c>
      <c r="B28" t="s">
        <v>19</v>
      </c>
      <c r="C28" t="s">
        <v>46</v>
      </c>
      <c r="D28" t="s">
        <v>47</v>
      </c>
    </row>
    <row r="29" spans="1:4" x14ac:dyDescent="0.25">
      <c r="A29" t="s">
        <v>87</v>
      </c>
      <c r="B29" t="s">
        <v>19</v>
      </c>
      <c r="C29" t="s">
        <v>48</v>
      </c>
      <c r="D29" t="s">
        <v>49</v>
      </c>
    </row>
    <row r="30" spans="1:4" x14ac:dyDescent="0.25">
      <c r="A30" t="s">
        <v>87</v>
      </c>
      <c r="B30" t="s">
        <v>19</v>
      </c>
      <c r="C30" t="s">
        <v>50</v>
      </c>
      <c r="D30" t="s">
        <v>51</v>
      </c>
    </row>
    <row r="31" spans="1:4" x14ac:dyDescent="0.25">
      <c r="A31" t="s">
        <v>87</v>
      </c>
      <c r="B31" t="s">
        <v>19</v>
      </c>
      <c r="C31" t="s">
        <v>52</v>
      </c>
      <c r="D31" t="s">
        <v>53</v>
      </c>
    </row>
    <row r="32" spans="1:4" x14ac:dyDescent="0.25">
      <c r="A32" t="s">
        <v>87</v>
      </c>
      <c r="B32" t="s">
        <v>19</v>
      </c>
      <c r="C32" t="s">
        <v>54</v>
      </c>
      <c r="D32" t="s">
        <v>55</v>
      </c>
    </row>
    <row r="33" spans="1:4" x14ac:dyDescent="0.25">
      <c r="A33" t="s">
        <v>87</v>
      </c>
      <c r="B33" t="s">
        <v>19</v>
      </c>
      <c r="C33" t="s">
        <v>56</v>
      </c>
      <c r="D33" t="s">
        <v>57</v>
      </c>
    </row>
    <row r="34" spans="1:4" x14ac:dyDescent="0.25">
      <c r="A34" t="s">
        <v>87</v>
      </c>
      <c r="B34" t="s">
        <v>19</v>
      </c>
      <c r="C34" t="s">
        <v>58</v>
      </c>
      <c r="D34" t="s">
        <v>59</v>
      </c>
    </row>
    <row r="35" spans="1:4" x14ac:dyDescent="0.25">
      <c r="A35" t="s">
        <v>87</v>
      </c>
      <c r="B35" t="s">
        <v>19</v>
      </c>
      <c r="C35" t="s">
        <v>60</v>
      </c>
      <c r="D35" t="s">
        <v>61</v>
      </c>
    </row>
    <row r="36" spans="1:4" x14ac:dyDescent="0.25">
      <c r="A36" t="s">
        <v>87</v>
      </c>
      <c r="B36" t="s">
        <v>19</v>
      </c>
      <c r="C36" t="s">
        <v>62</v>
      </c>
      <c r="D36" t="s">
        <v>63</v>
      </c>
    </row>
    <row r="37" spans="1:4" x14ac:dyDescent="0.25">
      <c r="A37" t="s">
        <v>87</v>
      </c>
      <c r="B37" t="s">
        <v>19</v>
      </c>
      <c r="C37" t="s">
        <v>64</v>
      </c>
      <c r="D37" t="s">
        <v>65</v>
      </c>
    </row>
    <row r="38" spans="1:4" x14ac:dyDescent="0.25">
      <c r="A38" t="s">
        <v>87</v>
      </c>
      <c r="B38" t="s">
        <v>19</v>
      </c>
      <c r="C38" t="s">
        <v>66</v>
      </c>
      <c r="D38" t="s">
        <v>67</v>
      </c>
    </row>
    <row r="39" spans="1:4" x14ac:dyDescent="0.25">
      <c r="A39" t="s">
        <v>87</v>
      </c>
      <c r="B39" t="s">
        <v>19</v>
      </c>
      <c r="C39" t="s">
        <v>68</v>
      </c>
      <c r="D39" t="s">
        <v>69</v>
      </c>
    </row>
    <row r="40" spans="1:4" x14ac:dyDescent="0.25">
      <c r="A40" t="s">
        <v>87</v>
      </c>
      <c r="B40" t="s">
        <v>19</v>
      </c>
      <c r="C40" t="s">
        <v>70</v>
      </c>
      <c r="D40" t="s">
        <v>109</v>
      </c>
    </row>
    <row r="41" spans="1:4" x14ac:dyDescent="0.25">
      <c r="A41" t="s">
        <v>87</v>
      </c>
      <c r="B41" t="s">
        <v>19</v>
      </c>
      <c r="C41" t="s">
        <v>71</v>
      </c>
      <c r="D41" t="s">
        <v>120</v>
      </c>
    </row>
    <row r="42" spans="1:4" x14ac:dyDescent="0.25">
      <c r="A42" t="s">
        <v>87</v>
      </c>
      <c r="B42" t="s">
        <v>19</v>
      </c>
      <c r="C42" t="s">
        <v>72</v>
      </c>
      <c r="D42" t="s">
        <v>73</v>
      </c>
    </row>
    <row r="43" spans="1:4" x14ac:dyDescent="0.25">
      <c r="A43" t="s">
        <v>87</v>
      </c>
      <c r="B43" t="s">
        <v>19</v>
      </c>
      <c r="C43" t="s">
        <v>74</v>
      </c>
      <c r="D43" t="s">
        <v>75</v>
      </c>
    </row>
    <row r="44" spans="1:4" x14ac:dyDescent="0.25">
      <c r="A44" t="s">
        <v>97</v>
      </c>
      <c r="B44" t="s">
        <v>89</v>
      </c>
      <c r="C44" t="s">
        <v>76</v>
      </c>
      <c r="D44" t="s">
        <v>110</v>
      </c>
    </row>
    <row r="45" spans="1:4" x14ac:dyDescent="0.25">
      <c r="A45" t="s">
        <v>97</v>
      </c>
      <c r="B45" t="s">
        <v>19</v>
      </c>
      <c r="C45" t="s">
        <v>77</v>
      </c>
      <c r="D45" t="s">
        <v>78</v>
      </c>
    </row>
    <row r="46" spans="1:4" x14ac:dyDescent="0.25">
      <c r="A46" t="s">
        <v>97</v>
      </c>
      <c r="B46" t="s">
        <v>19</v>
      </c>
      <c r="C46" t="s">
        <v>111</v>
      </c>
      <c r="D46" t="s">
        <v>112</v>
      </c>
    </row>
    <row r="47" spans="1:4" x14ac:dyDescent="0.25">
      <c r="A47" t="s">
        <v>97</v>
      </c>
      <c r="B47" t="s">
        <v>19</v>
      </c>
      <c r="C47" t="s">
        <v>79</v>
      </c>
      <c r="D47" t="s">
        <v>80</v>
      </c>
    </row>
    <row r="48" spans="1:4" x14ac:dyDescent="0.25">
      <c r="A48" t="s">
        <v>97</v>
      </c>
      <c r="B48" t="s">
        <v>19</v>
      </c>
      <c r="C48" t="s">
        <v>113</v>
      </c>
      <c r="D48" t="s">
        <v>114</v>
      </c>
    </row>
    <row r="49" spans="1:4" x14ac:dyDescent="0.25">
      <c r="A49" t="s">
        <v>97</v>
      </c>
      <c r="B49" t="s">
        <v>19</v>
      </c>
      <c r="C49" t="s">
        <v>81</v>
      </c>
      <c r="D49" t="s">
        <v>82</v>
      </c>
    </row>
    <row r="50" spans="1:4" x14ac:dyDescent="0.25">
      <c r="A50" t="s">
        <v>97</v>
      </c>
      <c r="B50" t="s">
        <v>19</v>
      </c>
      <c r="C50" t="s">
        <v>115</v>
      </c>
      <c r="D50" t="s">
        <v>116</v>
      </c>
    </row>
    <row r="51" spans="1:4" x14ac:dyDescent="0.25">
      <c r="A51" t="s">
        <v>97</v>
      </c>
      <c r="B51" t="s">
        <v>19</v>
      </c>
      <c r="C51" t="s">
        <v>83</v>
      </c>
      <c r="D51" t="s">
        <v>117</v>
      </c>
    </row>
    <row r="52" spans="1:4" x14ac:dyDescent="0.25">
      <c r="A52" t="s">
        <v>87</v>
      </c>
      <c r="B52" t="s">
        <v>19</v>
      </c>
      <c r="C52" t="s">
        <v>98</v>
      </c>
      <c r="D52" t="s">
        <v>99</v>
      </c>
    </row>
    <row r="53" spans="1:4" x14ac:dyDescent="0.25">
      <c r="A53" t="s">
        <v>87</v>
      </c>
      <c r="B53" t="s">
        <v>19</v>
      </c>
      <c r="C53" t="s">
        <v>100</v>
      </c>
      <c r="D53" t="s">
        <v>101</v>
      </c>
    </row>
    <row r="54" spans="1:4" x14ac:dyDescent="0.25">
      <c r="A54" t="s">
        <v>87</v>
      </c>
      <c r="B54" t="s">
        <v>19</v>
      </c>
      <c r="C54" t="s">
        <v>102</v>
      </c>
      <c r="D54" t="s">
        <v>103</v>
      </c>
    </row>
    <row r="55" spans="1:4" x14ac:dyDescent="0.25">
      <c r="A55" t="s">
        <v>87</v>
      </c>
      <c r="B55" t="s">
        <v>19</v>
      </c>
      <c r="C55" t="s">
        <v>104</v>
      </c>
      <c r="D55" t="s">
        <v>105</v>
      </c>
    </row>
    <row r="56" spans="1:4" x14ac:dyDescent="0.25">
      <c r="A56" t="s">
        <v>87</v>
      </c>
      <c r="B56" t="s">
        <v>19</v>
      </c>
      <c r="C56" t="s">
        <v>106</v>
      </c>
      <c r="D56" t="s">
        <v>35</v>
      </c>
    </row>
    <row r="57" spans="1:4" x14ac:dyDescent="0.25">
      <c r="A57" t="s">
        <v>87</v>
      </c>
      <c r="B57" t="s">
        <v>19</v>
      </c>
      <c r="C57" t="s">
        <v>107</v>
      </c>
      <c r="D57" t="s">
        <v>108</v>
      </c>
    </row>
  </sheetData>
  <pageMargins left="0.7" right="0.7" top="0.75" bottom="0.75" header="0.3" footer="0.3"/>
  <headerFooter>
    <oddFooter>&amp;C_x000D_&amp;1#&amp;"Calibri"&amp;7&amp;K0000FF Classification : Enterprise (S1)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2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N18" sqref="N18"/>
    </sheetView>
  </sheetViews>
  <sheetFormatPr baseColWidth="10" defaultColWidth="8.7109375" defaultRowHeight="15" x14ac:dyDescent="0.25"/>
  <cols>
    <col min="1" max="1" width="20.28515625" bestFit="1" customWidth="1" collapsed="1"/>
    <col min="2" max="2" width="33.7109375" bestFit="1" customWidth="1" collapsed="1"/>
    <col min="3" max="3" width="35.42578125" bestFit="1" customWidth="1" collapsed="1"/>
    <col min="4" max="4" width="20.7109375" bestFit="1" customWidth="1" collapsed="1"/>
    <col min="5" max="5" width="39.7109375" bestFit="1" customWidth="1" collapsed="1"/>
    <col min="6" max="6" width="16.140625" bestFit="1" customWidth="1" collapsed="1"/>
    <col min="7" max="7" width="16.7109375" bestFit="1" customWidth="1" collapsed="1"/>
    <col min="8" max="8" width="18.140625" bestFit="1" customWidth="1" collapsed="1"/>
    <col min="9" max="9" width="11.7109375" bestFit="1" customWidth="1" collapsed="1"/>
    <col min="10" max="10" width="20.28515625" bestFit="1" customWidth="1" collapsed="1"/>
    <col min="11" max="11" width="12.28515625" bestFit="1" customWidth="1" collapsed="1"/>
    <col min="12" max="12" width="14.85546875" bestFit="1" customWidth="1" collapsed="1"/>
    <col min="13" max="13" width="40.28515625" bestFit="1" customWidth="1" collapsed="1"/>
    <col min="14" max="14" width="28.7109375" bestFit="1" customWidth="1" collapsed="1"/>
    <col min="15" max="15" width="24.7109375" bestFit="1" customWidth="1" collapsed="1"/>
    <col min="16" max="16" width="20.28515625" bestFit="1" customWidth="1" collapsed="1"/>
    <col min="17" max="17" width="17.7109375" bestFit="1" customWidth="1" collapsed="1"/>
    <col min="18" max="18" width="18.7109375" bestFit="1" customWidth="1" collapsed="1"/>
    <col min="19" max="19" width="18.28515625" bestFit="1" customWidth="1" collapsed="1"/>
    <col min="20" max="20" width="33.7109375" bestFit="1" customWidth="1" collapsed="1"/>
    <col min="21" max="21" width="25.28515625" bestFit="1" customWidth="1" collapsed="1"/>
    <col min="22" max="22" width="25.7109375" bestFit="1" customWidth="1" collapsed="1"/>
    <col min="23" max="23" width="43" bestFit="1" customWidth="1" collapsed="1"/>
    <col min="24" max="24" width="31.28515625" bestFit="1" customWidth="1" collapsed="1"/>
    <col min="25" max="25" width="30.7109375" bestFit="1" customWidth="1" collapsed="1"/>
    <col min="26" max="26" width="32.42578125" bestFit="1" customWidth="1" collapsed="1"/>
    <col min="27" max="27" width="28.28515625" bestFit="1" customWidth="1" collapsed="1"/>
    <col min="28" max="28" width="13.7109375" bestFit="1" customWidth="1" collapsed="1"/>
    <col min="29" max="29" width="25" bestFit="1" customWidth="1" collapsed="1"/>
    <col min="30" max="30" width="26.7109375" bestFit="1" customWidth="1" collapsed="1"/>
    <col min="31" max="31" width="11.7109375" bestFit="1" customWidth="1" collapsed="1"/>
  </cols>
  <sheetData>
    <row r="1" spans="1:31" x14ac:dyDescent="0.25">
      <c r="A1" t="s">
        <v>121</v>
      </c>
      <c r="B1" t="s">
        <v>7</v>
      </c>
      <c r="C1" t="s">
        <v>122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70</v>
      </c>
      <c r="N1" t="s">
        <v>131</v>
      </c>
      <c r="O1" t="s">
        <v>74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137</v>
      </c>
      <c r="V1" t="s">
        <v>138</v>
      </c>
      <c r="W1" t="s">
        <v>139</v>
      </c>
      <c r="X1" t="s">
        <v>140</v>
      </c>
      <c r="Y1" t="s">
        <v>141</v>
      </c>
      <c r="Z1" t="s">
        <v>142</v>
      </c>
      <c r="AA1" t="s">
        <v>143</v>
      </c>
      <c r="AB1" t="s">
        <v>144</v>
      </c>
      <c r="AC1" t="s">
        <v>145</v>
      </c>
      <c r="AD1" t="s">
        <v>146</v>
      </c>
      <c r="AE1" t="s">
        <v>147</v>
      </c>
    </row>
    <row r="2" spans="1:31" x14ac:dyDescent="0.25">
      <c r="A2" t="s">
        <v>148</v>
      </c>
      <c r="B2" t="s">
        <v>9</v>
      </c>
      <c r="C2" t="s">
        <v>149</v>
      </c>
      <c r="D2">
        <v>11855601</v>
      </c>
      <c r="E2" t="s">
        <v>150</v>
      </c>
      <c r="F2" t="s">
        <v>151</v>
      </c>
      <c r="G2" s="4">
        <v>42451</v>
      </c>
      <c r="H2" t="s">
        <v>152</v>
      </c>
      <c r="I2" s="4">
        <v>42326</v>
      </c>
      <c r="J2" s="4">
        <v>43465.487430555557</v>
      </c>
      <c r="K2" t="s">
        <v>153</v>
      </c>
      <c r="L2" t="s">
        <v>154</v>
      </c>
      <c r="P2" t="s">
        <v>155</v>
      </c>
      <c r="Q2" t="s">
        <v>155</v>
      </c>
      <c r="R2" s="4">
        <v>42690</v>
      </c>
      <c r="U2" t="s">
        <v>156</v>
      </c>
      <c r="V2" t="s">
        <v>157</v>
      </c>
      <c r="W2" t="s">
        <v>158</v>
      </c>
      <c r="AA2" t="s">
        <v>159</v>
      </c>
      <c r="AC2">
        <v>0</v>
      </c>
      <c r="AD2">
        <v>1944</v>
      </c>
      <c r="AE2">
        <v>1944</v>
      </c>
    </row>
    <row r="3" spans="1:31" x14ac:dyDescent="0.25">
      <c r="A3" t="s">
        <v>160</v>
      </c>
      <c r="B3" t="s">
        <v>9</v>
      </c>
      <c r="C3" t="s">
        <v>161</v>
      </c>
      <c r="D3">
        <v>11855601</v>
      </c>
      <c r="E3" t="s">
        <v>150</v>
      </c>
      <c r="F3" t="s">
        <v>151</v>
      </c>
      <c r="G3" s="4">
        <v>43496</v>
      </c>
      <c r="H3" t="s">
        <v>162</v>
      </c>
      <c r="I3" s="4">
        <v>43397</v>
      </c>
      <c r="J3" s="4">
        <v>44561.407696759263</v>
      </c>
      <c r="K3" t="s">
        <v>153</v>
      </c>
      <c r="L3" t="s">
        <v>154</v>
      </c>
      <c r="P3" t="s">
        <v>163</v>
      </c>
      <c r="Q3" t="s">
        <v>163</v>
      </c>
      <c r="R3" s="4">
        <v>43661</v>
      </c>
      <c r="W3" t="s">
        <v>164</v>
      </c>
      <c r="AA3" t="s">
        <v>165</v>
      </c>
      <c r="AC3">
        <v>0</v>
      </c>
      <c r="AD3">
        <v>1500</v>
      </c>
      <c r="AE3">
        <v>1500</v>
      </c>
    </row>
    <row r="4" spans="1:31" x14ac:dyDescent="0.25">
      <c r="A4" t="s">
        <v>166</v>
      </c>
      <c r="B4" t="s">
        <v>9</v>
      </c>
      <c r="C4" t="s">
        <v>167</v>
      </c>
      <c r="D4">
        <v>11855601</v>
      </c>
      <c r="E4" t="s">
        <v>150</v>
      </c>
      <c r="F4" t="s">
        <v>151</v>
      </c>
      <c r="G4" s="4">
        <v>45265</v>
      </c>
      <c r="H4" t="s">
        <v>168</v>
      </c>
      <c r="I4" s="4">
        <v>44930</v>
      </c>
      <c r="K4" t="s">
        <v>169</v>
      </c>
      <c r="L4" t="s">
        <v>154</v>
      </c>
      <c r="P4" t="s">
        <v>163</v>
      </c>
      <c r="Q4" t="s">
        <v>163</v>
      </c>
      <c r="R4" s="4">
        <v>46002</v>
      </c>
      <c r="W4" t="s">
        <v>170</v>
      </c>
      <c r="AA4" t="s">
        <v>170</v>
      </c>
      <c r="AC4">
        <v>0</v>
      </c>
      <c r="AD4">
        <v>0</v>
      </c>
      <c r="AE4">
        <v>24950</v>
      </c>
    </row>
    <row r="5" spans="1:31" x14ac:dyDescent="0.25">
      <c r="A5" s="13">
        <v>471202005215</v>
      </c>
      <c r="B5" t="s">
        <v>9</v>
      </c>
      <c r="C5" t="s">
        <v>161</v>
      </c>
      <c r="D5">
        <v>11855601</v>
      </c>
      <c r="E5" t="s">
        <v>150</v>
      </c>
      <c r="F5" t="s">
        <v>151</v>
      </c>
      <c r="G5" s="4">
        <v>44158</v>
      </c>
      <c r="H5" t="s">
        <v>171</v>
      </c>
      <c r="I5" s="4">
        <v>44148</v>
      </c>
      <c r="K5" t="s">
        <v>169</v>
      </c>
      <c r="L5" t="s">
        <v>154</v>
      </c>
      <c r="P5" t="s">
        <v>172</v>
      </c>
      <c r="Q5" t="s">
        <v>173</v>
      </c>
      <c r="R5" s="4">
        <v>45405</v>
      </c>
      <c r="S5" t="s">
        <v>174</v>
      </c>
      <c r="T5" t="s">
        <v>175</v>
      </c>
      <c r="W5" t="s">
        <v>176</v>
      </c>
      <c r="AA5" t="s">
        <v>159</v>
      </c>
      <c r="AC5">
        <v>0</v>
      </c>
      <c r="AD5">
        <v>4920</v>
      </c>
      <c r="AE5">
        <v>209023</v>
      </c>
    </row>
    <row r="6" spans="1:31" x14ac:dyDescent="0.25">
      <c r="A6" t="s">
        <v>177</v>
      </c>
      <c r="B6" t="s">
        <v>9</v>
      </c>
      <c r="C6" t="s">
        <v>149</v>
      </c>
      <c r="D6">
        <v>11855601</v>
      </c>
      <c r="E6" t="s">
        <v>150</v>
      </c>
      <c r="F6" t="s">
        <v>151</v>
      </c>
      <c r="G6" s="4">
        <v>43227</v>
      </c>
      <c r="H6" t="s">
        <v>178</v>
      </c>
      <c r="I6" s="4">
        <v>43160</v>
      </c>
      <c r="J6" s="4">
        <v>43830.500358796293</v>
      </c>
      <c r="K6" t="s">
        <v>153</v>
      </c>
      <c r="L6" t="s">
        <v>154</v>
      </c>
      <c r="P6" t="s">
        <v>163</v>
      </c>
      <c r="Q6" t="s">
        <v>163</v>
      </c>
      <c r="W6" t="s">
        <v>179</v>
      </c>
      <c r="AC6">
        <v>0</v>
      </c>
      <c r="AD6">
        <v>756.05</v>
      </c>
      <c r="AE6">
        <v>756.05</v>
      </c>
    </row>
    <row r="7" spans="1:31" x14ac:dyDescent="0.25">
      <c r="A7" t="s">
        <v>180</v>
      </c>
      <c r="B7" t="s">
        <v>9</v>
      </c>
      <c r="C7" t="s">
        <v>167</v>
      </c>
      <c r="D7">
        <v>11855601</v>
      </c>
      <c r="E7" t="s">
        <v>150</v>
      </c>
      <c r="F7" t="s">
        <v>151</v>
      </c>
      <c r="G7" s="4">
        <v>45310</v>
      </c>
      <c r="H7" t="s">
        <v>181</v>
      </c>
      <c r="I7" s="4">
        <v>43611</v>
      </c>
      <c r="K7" t="s">
        <v>169</v>
      </c>
      <c r="L7" t="s">
        <v>154</v>
      </c>
      <c r="P7" t="s">
        <v>172</v>
      </c>
      <c r="Q7" t="s">
        <v>173</v>
      </c>
      <c r="W7" t="s">
        <v>182</v>
      </c>
      <c r="AA7" t="s">
        <v>159</v>
      </c>
      <c r="AC7">
        <v>0</v>
      </c>
      <c r="AD7">
        <v>3805</v>
      </c>
      <c r="AE7">
        <v>22805</v>
      </c>
    </row>
    <row r="8" spans="1:31" x14ac:dyDescent="0.25">
      <c r="A8" t="s">
        <v>183</v>
      </c>
      <c r="B8" t="s">
        <v>9</v>
      </c>
      <c r="C8" t="s">
        <v>161</v>
      </c>
      <c r="D8">
        <v>11855601</v>
      </c>
      <c r="E8" t="s">
        <v>150</v>
      </c>
      <c r="F8" t="s">
        <v>151</v>
      </c>
      <c r="G8" s="4">
        <v>44812</v>
      </c>
      <c r="H8" t="s">
        <v>184</v>
      </c>
      <c r="I8" s="4">
        <v>44677</v>
      </c>
      <c r="K8" t="s">
        <v>169</v>
      </c>
      <c r="L8" t="s">
        <v>154</v>
      </c>
      <c r="P8" t="s">
        <v>163</v>
      </c>
      <c r="Q8" t="s">
        <v>173</v>
      </c>
      <c r="W8" t="s">
        <v>185</v>
      </c>
      <c r="AA8" t="s">
        <v>159</v>
      </c>
      <c r="AC8">
        <v>0</v>
      </c>
      <c r="AD8">
        <v>0</v>
      </c>
      <c r="AE8">
        <v>51100</v>
      </c>
    </row>
    <row r="9" spans="1:31" x14ac:dyDescent="0.25">
      <c r="A9" t="s">
        <v>186</v>
      </c>
      <c r="B9" t="s">
        <v>9</v>
      </c>
      <c r="C9" t="s">
        <v>167</v>
      </c>
      <c r="D9">
        <v>11855601</v>
      </c>
      <c r="E9" t="s">
        <v>150</v>
      </c>
      <c r="F9" t="s">
        <v>151</v>
      </c>
      <c r="G9" s="4">
        <v>45819</v>
      </c>
      <c r="H9" t="s">
        <v>187</v>
      </c>
      <c r="I9" s="4">
        <v>45818</v>
      </c>
      <c r="K9" t="s">
        <v>169</v>
      </c>
      <c r="L9" t="s">
        <v>154</v>
      </c>
      <c r="P9" t="s">
        <v>163</v>
      </c>
      <c r="Q9" t="s">
        <v>163</v>
      </c>
      <c r="W9" t="s">
        <v>188</v>
      </c>
      <c r="AA9" t="s">
        <v>159</v>
      </c>
      <c r="AC9">
        <v>0</v>
      </c>
      <c r="AD9">
        <v>0</v>
      </c>
      <c r="AE9">
        <v>15000</v>
      </c>
    </row>
    <row r="10" spans="1:31" x14ac:dyDescent="0.25">
      <c r="AD10">
        <f>SUM(AD2:AD9)</f>
        <v>12925.05</v>
      </c>
      <c r="AE10">
        <f>SUM(AE2:AE9)</f>
        <v>327078.05</v>
      </c>
    </row>
    <row r="12" spans="1:31" x14ac:dyDescent="0.25">
      <c r="A12" s="5" t="s">
        <v>307</v>
      </c>
      <c r="B12" t="s">
        <v>309</v>
      </c>
      <c r="C12" t="s">
        <v>310</v>
      </c>
      <c r="D12" t="s">
        <v>311</v>
      </c>
      <c r="E12" t="s">
        <v>312</v>
      </c>
    </row>
    <row r="13" spans="1:31" x14ac:dyDescent="0.25">
      <c r="A13" s="6" t="s">
        <v>152</v>
      </c>
      <c r="B13">
        <v>0</v>
      </c>
      <c r="C13">
        <v>1944</v>
      </c>
      <c r="D13">
        <v>1944</v>
      </c>
      <c r="E13" s="8">
        <f>C25-D25</f>
        <v>0</v>
      </c>
    </row>
    <row r="14" spans="1:31" x14ac:dyDescent="0.25">
      <c r="A14" s="6" t="s">
        <v>178</v>
      </c>
      <c r="B14">
        <v>0</v>
      </c>
      <c r="C14">
        <v>756.05</v>
      </c>
      <c r="D14">
        <v>756.05</v>
      </c>
      <c r="E14" s="8">
        <f t="shared" ref="E14:E20" si="0">C26-D26</f>
        <v>0</v>
      </c>
    </row>
    <row r="15" spans="1:31" x14ac:dyDescent="0.25">
      <c r="A15" s="6" t="s">
        <v>162</v>
      </c>
      <c r="B15">
        <v>0</v>
      </c>
      <c r="C15">
        <v>1500</v>
      </c>
      <c r="D15">
        <v>1500</v>
      </c>
      <c r="E15" s="8">
        <f t="shared" si="0"/>
        <v>0</v>
      </c>
    </row>
    <row r="16" spans="1:31" x14ac:dyDescent="0.25">
      <c r="A16" s="6" t="s">
        <v>171</v>
      </c>
      <c r="B16">
        <v>0</v>
      </c>
      <c r="C16">
        <v>4920</v>
      </c>
      <c r="D16">
        <v>209023</v>
      </c>
      <c r="E16" s="8">
        <f t="shared" si="0"/>
        <v>-204103</v>
      </c>
    </row>
    <row r="17" spans="1:5" x14ac:dyDescent="0.25">
      <c r="A17" s="6" t="s">
        <v>184</v>
      </c>
      <c r="B17">
        <v>0</v>
      </c>
      <c r="C17">
        <v>0</v>
      </c>
      <c r="D17">
        <v>51100</v>
      </c>
      <c r="E17" s="8">
        <f t="shared" si="0"/>
        <v>-51100</v>
      </c>
    </row>
    <row r="18" spans="1:5" x14ac:dyDescent="0.25">
      <c r="A18" s="6" t="s">
        <v>168</v>
      </c>
      <c r="B18">
        <v>0</v>
      </c>
      <c r="C18">
        <v>0</v>
      </c>
      <c r="D18">
        <v>24950</v>
      </c>
      <c r="E18" s="8">
        <f t="shared" si="0"/>
        <v>-24950</v>
      </c>
    </row>
    <row r="19" spans="1:5" x14ac:dyDescent="0.25">
      <c r="A19" s="6" t="s">
        <v>181</v>
      </c>
      <c r="B19">
        <v>0</v>
      </c>
      <c r="C19">
        <v>3805</v>
      </c>
      <c r="D19">
        <v>22805</v>
      </c>
      <c r="E19" s="8">
        <f t="shared" si="0"/>
        <v>-19000</v>
      </c>
    </row>
    <row r="20" spans="1:5" x14ac:dyDescent="0.25">
      <c r="A20" s="6" t="s">
        <v>187</v>
      </c>
      <c r="B20">
        <v>0</v>
      </c>
      <c r="C20">
        <v>0</v>
      </c>
      <c r="D20">
        <v>15000</v>
      </c>
      <c r="E20" s="8">
        <f t="shared" si="0"/>
        <v>-15000</v>
      </c>
    </row>
    <row r="21" spans="1:5" x14ac:dyDescent="0.25">
      <c r="A21" s="6" t="s">
        <v>308</v>
      </c>
      <c r="B21">
        <v>0</v>
      </c>
      <c r="C21">
        <v>12925.05</v>
      </c>
      <c r="D21">
        <v>327078.05</v>
      </c>
    </row>
    <row r="23" spans="1:5" x14ac:dyDescent="0.25">
      <c r="A23">
        <v>12925.05</v>
      </c>
      <c r="B23">
        <v>327078.05</v>
      </c>
    </row>
    <row r="24" spans="1:5" x14ac:dyDescent="0.25">
      <c r="A24">
        <f>A23+5836.16</f>
        <v>18761.21</v>
      </c>
      <c r="B24">
        <f>B23+5836.16</f>
        <v>332914.20999999996</v>
      </c>
    </row>
    <row r="25" spans="1:5" x14ac:dyDescent="0.25">
      <c r="C25" s="7">
        <v>1944</v>
      </c>
      <c r="D25" s="7">
        <v>1944</v>
      </c>
    </row>
    <row r="26" spans="1:5" x14ac:dyDescent="0.25">
      <c r="A26">
        <v>88748</v>
      </c>
      <c r="C26" s="7">
        <v>756.05</v>
      </c>
      <c r="D26" s="7">
        <v>756.05</v>
      </c>
    </row>
    <row r="27" spans="1:5" x14ac:dyDescent="0.25">
      <c r="C27" s="7">
        <v>1500</v>
      </c>
      <c r="D27" s="7">
        <v>1500</v>
      </c>
    </row>
    <row r="28" spans="1:5" x14ac:dyDescent="0.25">
      <c r="A28">
        <f>A24/A26</f>
        <v>0.21139867940685986</v>
      </c>
      <c r="C28" s="7">
        <v>4920</v>
      </c>
      <c r="D28" s="7">
        <v>209023</v>
      </c>
    </row>
    <row r="29" spans="1:5" x14ac:dyDescent="0.25">
      <c r="A29">
        <f>B24/A26</f>
        <v>3.7512305629422631</v>
      </c>
      <c r="C29" s="7">
        <v>0</v>
      </c>
      <c r="D29" s="7">
        <v>51100</v>
      </c>
    </row>
    <row r="30" spans="1:5" x14ac:dyDescent="0.25">
      <c r="C30" s="7">
        <v>0</v>
      </c>
      <c r="D30" s="7">
        <v>24950</v>
      </c>
    </row>
    <row r="31" spans="1:5" x14ac:dyDescent="0.25">
      <c r="C31" s="7">
        <v>3805</v>
      </c>
      <c r="D31" s="7">
        <v>22805</v>
      </c>
    </row>
    <row r="32" spans="1:5" x14ac:dyDescent="0.25">
      <c r="C32" s="7">
        <v>0</v>
      </c>
      <c r="D32" s="7">
        <v>15000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1"/>
  <sheetViews>
    <sheetView workbookViewId="0">
      <pane xSplit="4" ySplit="1" topLeftCell="G2" activePane="bottomRight" state="frozen"/>
      <selection pane="topRight" activeCell="E1" sqref="E1"/>
      <selection pane="bottomLeft" activeCell="A2" sqref="A2"/>
      <selection pane="bottomRight" activeCell="O36" sqref="O36"/>
    </sheetView>
  </sheetViews>
  <sheetFormatPr baseColWidth="10" defaultColWidth="8.7109375" defaultRowHeight="15" x14ac:dyDescent="0.25"/>
  <cols>
    <col min="1" max="1" width="20.28515625" bestFit="1" customWidth="1"/>
    <col min="2" max="2" width="33.7109375" bestFit="1" customWidth="1"/>
    <col min="3" max="3" width="35.42578125" bestFit="1" customWidth="1"/>
    <col min="4" max="4" width="20.7109375" bestFit="1" customWidth="1"/>
    <col min="5" max="5" width="39.7109375" bestFit="1" customWidth="1"/>
    <col min="6" max="6" width="16.140625" bestFit="1" customWidth="1"/>
    <col min="7" max="7" width="16.7109375" bestFit="1" customWidth="1"/>
    <col min="8" max="8" width="18.140625" bestFit="1" customWidth="1"/>
    <col min="9" max="9" width="11.7109375" bestFit="1" customWidth="1"/>
    <col min="10" max="10" width="20.28515625" bestFit="1" customWidth="1"/>
    <col min="11" max="11" width="17.28515625" bestFit="1" customWidth="1"/>
    <col min="12" max="12" width="14.85546875" bestFit="1" customWidth="1"/>
    <col min="13" max="13" width="35.42578125" bestFit="1" customWidth="1"/>
    <col min="14" max="14" width="27.140625" bestFit="1" customWidth="1"/>
    <col min="15" max="15" width="23.42578125" bestFit="1" customWidth="1"/>
    <col min="16" max="16" width="24" bestFit="1" customWidth="1"/>
    <col min="17" max="17" width="57" bestFit="1" customWidth="1"/>
    <col min="18" max="18" width="14.5703125" bestFit="1" customWidth="1"/>
    <col min="19" max="19" width="25" bestFit="1" customWidth="1"/>
    <col min="20" max="20" width="26.7109375" bestFit="1" customWidth="1"/>
    <col min="21" max="21" width="11.7109375" bestFit="1" customWidth="1"/>
  </cols>
  <sheetData>
    <row r="1" spans="1:21" x14ac:dyDescent="0.25">
      <c r="A1" t="s">
        <v>189</v>
      </c>
      <c r="B1" t="s">
        <v>7</v>
      </c>
      <c r="C1" t="s">
        <v>190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70</v>
      </c>
      <c r="N1" t="s">
        <v>131</v>
      </c>
      <c r="O1" t="s">
        <v>74</v>
      </c>
      <c r="P1" t="s">
        <v>191</v>
      </c>
      <c r="Q1" t="s">
        <v>192</v>
      </c>
      <c r="R1" t="s">
        <v>193</v>
      </c>
      <c r="S1" t="s">
        <v>145</v>
      </c>
      <c r="T1" t="s">
        <v>146</v>
      </c>
      <c r="U1" t="s">
        <v>147</v>
      </c>
    </row>
    <row r="2" spans="1:21" x14ac:dyDescent="0.25">
      <c r="A2" t="s">
        <v>194</v>
      </c>
      <c r="B2" t="s">
        <v>9</v>
      </c>
      <c r="C2" t="s">
        <v>161</v>
      </c>
      <c r="D2">
        <v>11855601</v>
      </c>
      <c r="E2" t="s">
        <v>150</v>
      </c>
      <c r="F2" t="s">
        <v>151</v>
      </c>
      <c r="G2" s="4">
        <v>44883</v>
      </c>
      <c r="H2" t="s">
        <v>184</v>
      </c>
      <c r="I2" s="4">
        <v>44813</v>
      </c>
      <c r="J2" s="4">
        <v>44925.440706018519</v>
      </c>
      <c r="K2" t="s">
        <v>153</v>
      </c>
      <c r="L2" t="s">
        <v>195</v>
      </c>
      <c r="P2" t="s">
        <v>196</v>
      </c>
      <c r="Q2" t="s">
        <v>197</v>
      </c>
      <c r="S2">
        <v>0</v>
      </c>
      <c r="T2">
        <v>0</v>
      </c>
      <c r="U2">
        <v>0</v>
      </c>
    </row>
    <row r="3" spans="1:21" x14ac:dyDescent="0.25">
      <c r="A3" t="s">
        <v>198</v>
      </c>
      <c r="B3" t="s">
        <v>9</v>
      </c>
      <c r="C3" t="s">
        <v>161</v>
      </c>
      <c r="D3">
        <v>11855601</v>
      </c>
      <c r="E3" t="s">
        <v>150</v>
      </c>
      <c r="F3" t="s">
        <v>151</v>
      </c>
      <c r="G3" s="4">
        <v>44767</v>
      </c>
      <c r="H3" t="s">
        <v>184</v>
      </c>
      <c r="I3" s="4">
        <v>44757</v>
      </c>
      <c r="J3" s="4">
        <v>45289.426342592589</v>
      </c>
      <c r="K3" t="s">
        <v>153</v>
      </c>
      <c r="L3" t="s">
        <v>195</v>
      </c>
      <c r="P3" t="s">
        <v>199</v>
      </c>
      <c r="Q3" t="s">
        <v>197</v>
      </c>
      <c r="S3">
        <v>0</v>
      </c>
      <c r="T3">
        <v>0</v>
      </c>
      <c r="U3">
        <v>0</v>
      </c>
    </row>
    <row r="4" spans="1:21" x14ac:dyDescent="0.25">
      <c r="A4" t="s">
        <v>200</v>
      </c>
      <c r="B4" t="s">
        <v>9</v>
      </c>
      <c r="C4" t="s">
        <v>149</v>
      </c>
      <c r="D4">
        <v>11855601</v>
      </c>
      <c r="E4" t="s">
        <v>150</v>
      </c>
      <c r="F4" t="s">
        <v>151</v>
      </c>
      <c r="G4" s="4">
        <v>43091</v>
      </c>
      <c r="H4" t="s">
        <v>201</v>
      </c>
      <c r="I4" s="4">
        <v>43082</v>
      </c>
      <c r="J4" s="4">
        <v>43465.709537037037</v>
      </c>
      <c r="K4" t="s">
        <v>153</v>
      </c>
      <c r="L4" t="s">
        <v>195</v>
      </c>
      <c r="N4" t="s">
        <v>202</v>
      </c>
      <c r="P4" t="s">
        <v>204</v>
      </c>
      <c r="Q4" t="s">
        <v>197</v>
      </c>
      <c r="S4">
        <v>0</v>
      </c>
      <c r="T4">
        <v>1469.89</v>
      </c>
      <c r="U4">
        <v>1469.89</v>
      </c>
    </row>
    <row r="5" spans="1:21" x14ac:dyDescent="0.25">
      <c r="A5" t="s">
        <v>205</v>
      </c>
      <c r="B5" t="s">
        <v>9</v>
      </c>
      <c r="C5" t="s">
        <v>149</v>
      </c>
      <c r="D5">
        <v>11855601</v>
      </c>
      <c r="E5" t="s">
        <v>150</v>
      </c>
      <c r="F5" t="s">
        <v>151</v>
      </c>
      <c r="G5" s="4">
        <v>43349</v>
      </c>
      <c r="H5" t="s">
        <v>178</v>
      </c>
      <c r="I5" s="4">
        <v>43224</v>
      </c>
      <c r="J5" s="4">
        <v>43465.709537037037</v>
      </c>
      <c r="K5" t="s">
        <v>153</v>
      </c>
      <c r="L5" t="s">
        <v>195</v>
      </c>
      <c r="P5" t="s">
        <v>204</v>
      </c>
      <c r="Q5" t="s">
        <v>197</v>
      </c>
      <c r="S5">
        <v>0</v>
      </c>
      <c r="T5">
        <v>0</v>
      </c>
      <c r="U5">
        <v>0</v>
      </c>
    </row>
    <row r="6" spans="1:21" x14ac:dyDescent="0.25">
      <c r="A6" t="s">
        <v>206</v>
      </c>
      <c r="B6" t="s">
        <v>9</v>
      </c>
      <c r="C6" t="s">
        <v>161</v>
      </c>
      <c r="D6">
        <v>11855601</v>
      </c>
      <c r="E6" t="s">
        <v>150</v>
      </c>
      <c r="F6" t="s">
        <v>151</v>
      </c>
      <c r="G6" s="4">
        <v>44015</v>
      </c>
      <c r="H6" t="s">
        <v>171</v>
      </c>
      <c r="I6" s="4">
        <v>43995</v>
      </c>
      <c r="J6" s="4">
        <v>44196.389027777775</v>
      </c>
      <c r="K6" t="s">
        <v>153</v>
      </c>
      <c r="L6" t="s">
        <v>195</v>
      </c>
      <c r="P6" t="s">
        <v>196</v>
      </c>
      <c r="Q6" t="s">
        <v>197</v>
      </c>
      <c r="S6">
        <v>0</v>
      </c>
      <c r="T6">
        <v>150</v>
      </c>
      <c r="U6">
        <v>150</v>
      </c>
    </row>
    <row r="7" spans="1:21" x14ac:dyDescent="0.25">
      <c r="A7" t="s">
        <v>207</v>
      </c>
      <c r="B7" t="s">
        <v>9</v>
      </c>
      <c r="C7" t="s">
        <v>161</v>
      </c>
      <c r="D7">
        <v>11855601</v>
      </c>
      <c r="E7" t="s">
        <v>150</v>
      </c>
      <c r="F7" t="s">
        <v>151</v>
      </c>
      <c r="G7" s="4">
        <v>43767</v>
      </c>
      <c r="H7" t="s">
        <v>162</v>
      </c>
      <c r="I7" s="4">
        <v>43679</v>
      </c>
      <c r="J7" s="4">
        <v>44196.389027777775</v>
      </c>
      <c r="K7" t="s">
        <v>153</v>
      </c>
      <c r="L7" t="s">
        <v>195</v>
      </c>
      <c r="P7" t="s">
        <v>196</v>
      </c>
      <c r="Q7" t="s">
        <v>197</v>
      </c>
      <c r="S7">
        <v>0</v>
      </c>
      <c r="T7">
        <v>48.92</v>
      </c>
      <c r="U7">
        <v>48.92</v>
      </c>
    </row>
    <row r="8" spans="1:21" x14ac:dyDescent="0.25">
      <c r="A8" t="s">
        <v>208</v>
      </c>
      <c r="B8" t="s">
        <v>9</v>
      </c>
      <c r="C8" t="s">
        <v>149</v>
      </c>
      <c r="D8">
        <v>11855601</v>
      </c>
      <c r="E8" t="s">
        <v>150</v>
      </c>
      <c r="F8" t="s">
        <v>151</v>
      </c>
      <c r="G8" s="4">
        <v>42870</v>
      </c>
      <c r="H8" t="s">
        <v>201</v>
      </c>
      <c r="I8" s="4">
        <v>42845</v>
      </c>
      <c r="J8" s="4">
        <v>43100</v>
      </c>
      <c r="K8" t="s">
        <v>153</v>
      </c>
      <c r="L8" t="s">
        <v>195</v>
      </c>
      <c r="P8" t="s">
        <v>196</v>
      </c>
      <c r="Q8" t="s">
        <v>197</v>
      </c>
      <c r="S8">
        <v>0</v>
      </c>
      <c r="T8">
        <v>0</v>
      </c>
      <c r="U8">
        <v>0</v>
      </c>
    </row>
    <row r="9" spans="1:21" x14ac:dyDescent="0.25">
      <c r="A9" t="s">
        <v>209</v>
      </c>
      <c r="B9" t="s">
        <v>9</v>
      </c>
      <c r="C9" t="s">
        <v>149</v>
      </c>
      <c r="D9">
        <v>11855601</v>
      </c>
      <c r="E9" t="s">
        <v>150</v>
      </c>
      <c r="F9" t="s">
        <v>151</v>
      </c>
      <c r="G9" s="4">
        <v>42384</v>
      </c>
      <c r="H9" t="s">
        <v>152</v>
      </c>
      <c r="I9" s="4">
        <v>42258</v>
      </c>
      <c r="J9" s="4">
        <v>42734.668541666666</v>
      </c>
      <c r="K9" t="s">
        <v>153</v>
      </c>
      <c r="L9" t="s">
        <v>195</v>
      </c>
      <c r="P9" t="s">
        <v>196</v>
      </c>
      <c r="Q9" t="s">
        <v>210</v>
      </c>
      <c r="S9">
        <v>0</v>
      </c>
      <c r="T9">
        <v>399</v>
      </c>
      <c r="U9">
        <v>399</v>
      </c>
    </row>
    <row r="10" spans="1:21" x14ac:dyDescent="0.25">
      <c r="A10" t="s">
        <v>211</v>
      </c>
      <c r="B10" t="s">
        <v>9</v>
      </c>
      <c r="C10" t="s">
        <v>149</v>
      </c>
      <c r="D10">
        <v>11855601</v>
      </c>
      <c r="E10" t="s">
        <v>150</v>
      </c>
      <c r="F10" t="s">
        <v>151</v>
      </c>
      <c r="G10" s="4">
        <v>43299</v>
      </c>
      <c r="H10" t="s">
        <v>178</v>
      </c>
      <c r="I10" s="4">
        <v>43297</v>
      </c>
      <c r="J10" s="4">
        <v>43465.709537037037</v>
      </c>
      <c r="K10" t="s">
        <v>153</v>
      </c>
      <c r="L10" t="s">
        <v>195</v>
      </c>
      <c r="P10" t="s">
        <v>196</v>
      </c>
      <c r="Q10" t="s">
        <v>197</v>
      </c>
      <c r="S10">
        <v>0</v>
      </c>
      <c r="T10">
        <v>160</v>
      </c>
      <c r="U10">
        <v>160</v>
      </c>
    </row>
    <row r="11" spans="1:21" x14ac:dyDescent="0.25">
      <c r="A11" t="s">
        <v>212</v>
      </c>
      <c r="B11" t="s">
        <v>9</v>
      </c>
      <c r="C11" t="s">
        <v>149</v>
      </c>
      <c r="D11">
        <v>11855601</v>
      </c>
      <c r="E11" t="s">
        <v>150</v>
      </c>
      <c r="F11" t="s">
        <v>151</v>
      </c>
      <c r="G11" s="4">
        <v>42485</v>
      </c>
      <c r="H11" t="s">
        <v>152</v>
      </c>
      <c r="I11" s="4">
        <v>42454</v>
      </c>
      <c r="J11" s="4">
        <v>42734.668541666666</v>
      </c>
      <c r="K11" t="s">
        <v>153</v>
      </c>
      <c r="L11" t="s">
        <v>195</v>
      </c>
      <c r="P11" t="s">
        <v>196</v>
      </c>
      <c r="Q11" t="s">
        <v>197</v>
      </c>
      <c r="S11">
        <v>0</v>
      </c>
      <c r="T11">
        <v>79.92</v>
      </c>
      <c r="U11">
        <v>79.92</v>
      </c>
    </row>
    <row r="12" spans="1:21" x14ac:dyDescent="0.25">
      <c r="A12" t="s">
        <v>213</v>
      </c>
      <c r="B12" t="s">
        <v>9</v>
      </c>
      <c r="C12" t="s">
        <v>161</v>
      </c>
      <c r="D12">
        <v>11855601</v>
      </c>
      <c r="E12" t="s">
        <v>150</v>
      </c>
      <c r="F12" t="s">
        <v>151</v>
      </c>
      <c r="G12" s="4">
        <v>43719</v>
      </c>
      <c r="H12" t="s">
        <v>162</v>
      </c>
      <c r="I12" s="4">
        <v>43625</v>
      </c>
      <c r="J12" s="4">
        <v>43830.594317129631</v>
      </c>
      <c r="K12" t="s">
        <v>153</v>
      </c>
      <c r="L12" t="s">
        <v>195</v>
      </c>
      <c r="P12" t="s">
        <v>199</v>
      </c>
      <c r="Q12" t="s">
        <v>197</v>
      </c>
      <c r="S12">
        <v>0</v>
      </c>
      <c r="T12">
        <v>0</v>
      </c>
      <c r="U12">
        <v>0</v>
      </c>
    </row>
    <row r="13" spans="1:21" x14ac:dyDescent="0.25">
      <c r="A13" t="s">
        <v>214</v>
      </c>
      <c r="B13" t="s">
        <v>9</v>
      </c>
      <c r="C13" t="s">
        <v>149</v>
      </c>
      <c r="D13">
        <v>11855601</v>
      </c>
      <c r="E13" t="s">
        <v>150</v>
      </c>
      <c r="F13" t="s">
        <v>151</v>
      </c>
      <c r="G13" s="4">
        <v>42572</v>
      </c>
      <c r="H13" t="s">
        <v>152</v>
      </c>
      <c r="I13" s="4">
        <v>42568</v>
      </c>
      <c r="J13" s="4">
        <v>43100</v>
      </c>
      <c r="K13" t="s">
        <v>153</v>
      </c>
      <c r="L13" t="s">
        <v>195</v>
      </c>
      <c r="P13" t="s">
        <v>199</v>
      </c>
      <c r="Q13" t="s">
        <v>197</v>
      </c>
      <c r="S13">
        <v>0</v>
      </c>
      <c r="T13">
        <v>0</v>
      </c>
      <c r="U13">
        <v>0</v>
      </c>
    </row>
    <row r="14" spans="1:21" x14ac:dyDescent="0.25">
      <c r="A14" t="s">
        <v>215</v>
      </c>
      <c r="B14" t="s">
        <v>9</v>
      </c>
      <c r="C14" t="s">
        <v>161</v>
      </c>
      <c r="D14">
        <v>11855601</v>
      </c>
      <c r="E14" t="s">
        <v>150</v>
      </c>
      <c r="F14" t="s">
        <v>151</v>
      </c>
      <c r="G14" s="4">
        <v>44883</v>
      </c>
      <c r="H14" t="s">
        <v>184</v>
      </c>
      <c r="I14" s="4">
        <v>44853</v>
      </c>
      <c r="J14" s="4">
        <v>45289.426342592589</v>
      </c>
      <c r="K14" t="s">
        <v>153</v>
      </c>
      <c r="L14" t="s">
        <v>195</v>
      </c>
      <c r="P14" t="s">
        <v>199</v>
      </c>
      <c r="Q14" t="s">
        <v>197</v>
      </c>
      <c r="S14">
        <v>0</v>
      </c>
      <c r="T14">
        <v>135.13999999999999</v>
      </c>
      <c r="U14">
        <v>135.13999999999999</v>
      </c>
    </row>
    <row r="15" spans="1:21" x14ac:dyDescent="0.25">
      <c r="A15" t="s">
        <v>216</v>
      </c>
      <c r="B15" t="s">
        <v>9</v>
      </c>
      <c r="C15" t="s">
        <v>149</v>
      </c>
      <c r="D15">
        <v>11855601</v>
      </c>
      <c r="E15" t="s">
        <v>150</v>
      </c>
      <c r="F15" t="s">
        <v>151</v>
      </c>
      <c r="G15" s="4">
        <v>42548</v>
      </c>
      <c r="H15" t="s">
        <v>152</v>
      </c>
      <c r="I15" s="4">
        <v>42510</v>
      </c>
      <c r="J15" s="4">
        <v>42734.668541666666</v>
      </c>
      <c r="K15" t="s">
        <v>153</v>
      </c>
      <c r="L15" t="s">
        <v>195</v>
      </c>
      <c r="P15" t="s">
        <v>196</v>
      </c>
      <c r="Q15" t="s">
        <v>197</v>
      </c>
      <c r="S15">
        <v>0</v>
      </c>
      <c r="T15">
        <v>0</v>
      </c>
      <c r="U15">
        <v>0</v>
      </c>
    </row>
    <row r="16" spans="1:21" x14ac:dyDescent="0.25">
      <c r="A16" t="s">
        <v>217</v>
      </c>
      <c r="B16" t="s">
        <v>9</v>
      </c>
      <c r="C16" t="s">
        <v>149</v>
      </c>
      <c r="D16">
        <v>11855601</v>
      </c>
      <c r="E16" t="s">
        <v>150</v>
      </c>
      <c r="F16" t="s">
        <v>151</v>
      </c>
      <c r="G16" s="4">
        <v>42577</v>
      </c>
      <c r="H16" t="s">
        <v>152</v>
      </c>
      <c r="I16" s="4">
        <v>42568</v>
      </c>
      <c r="J16" s="4">
        <v>42734.668541666666</v>
      </c>
      <c r="K16" t="s">
        <v>153</v>
      </c>
      <c r="L16" t="s">
        <v>195</v>
      </c>
      <c r="P16" t="s">
        <v>204</v>
      </c>
      <c r="Q16" t="s">
        <v>197</v>
      </c>
      <c r="S16">
        <v>0</v>
      </c>
      <c r="T16">
        <v>0</v>
      </c>
      <c r="U16">
        <v>0</v>
      </c>
    </row>
    <row r="17" spans="1:21" x14ac:dyDescent="0.25">
      <c r="A17" t="s">
        <v>218</v>
      </c>
      <c r="B17" t="s">
        <v>9</v>
      </c>
      <c r="C17" t="s">
        <v>149</v>
      </c>
      <c r="D17">
        <v>11855601</v>
      </c>
      <c r="E17" t="s">
        <v>150</v>
      </c>
      <c r="F17" t="s">
        <v>151</v>
      </c>
      <c r="G17" s="4">
        <v>43416</v>
      </c>
      <c r="H17" t="s">
        <v>178</v>
      </c>
      <c r="I17" s="4">
        <v>43071</v>
      </c>
      <c r="J17" s="4">
        <v>43465.709537037037</v>
      </c>
      <c r="K17" t="s">
        <v>153</v>
      </c>
      <c r="L17" t="s">
        <v>195</v>
      </c>
      <c r="P17" t="s">
        <v>199</v>
      </c>
      <c r="Q17" t="s">
        <v>197</v>
      </c>
      <c r="S17">
        <v>0</v>
      </c>
      <c r="T17">
        <v>0</v>
      </c>
      <c r="U17">
        <v>0</v>
      </c>
    </row>
    <row r="18" spans="1:21" s="9" customFormat="1" x14ac:dyDescent="0.25">
      <c r="A18" s="9" t="s">
        <v>219</v>
      </c>
      <c r="B18" s="9" t="s">
        <v>11</v>
      </c>
      <c r="C18" s="9" t="s">
        <v>220</v>
      </c>
      <c r="D18" s="9">
        <v>11855601</v>
      </c>
      <c r="E18" s="9" t="s">
        <v>150</v>
      </c>
      <c r="F18" s="9" t="s">
        <v>151</v>
      </c>
      <c r="G18" s="10">
        <v>45342</v>
      </c>
      <c r="H18" s="9" t="s">
        <v>181</v>
      </c>
      <c r="I18" s="10">
        <v>45293</v>
      </c>
      <c r="J18" s="10">
        <v>46022.4762962963</v>
      </c>
      <c r="K18" s="9" t="s">
        <v>153</v>
      </c>
      <c r="L18" s="9" t="s">
        <v>195</v>
      </c>
      <c r="N18" s="9" t="s">
        <v>221</v>
      </c>
      <c r="O18" s="9" t="s">
        <v>222</v>
      </c>
      <c r="P18" s="9" t="s">
        <v>223</v>
      </c>
      <c r="Q18" s="9" t="s">
        <v>224</v>
      </c>
      <c r="S18" s="9">
        <v>0</v>
      </c>
      <c r="T18" s="9">
        <v>724</v>
      </c>
      <c r="U18" s="9">
        <v>724</v>
      </c>
    </row>
    <row r="19" spans="1:21" x14ac:dyDescent="0.25">
      <c r="A19" t="s">
        <v>225</v>
      </c>
      <c r="B19" t="s">
        <v>9</v>
      </c>
      <c r="C19" t="s">
        <v>149</v>
      </c>
      <c r="D19">
        <v>11855601</v>
      </c>
      <c r="E19" t="s">
        <v>150</v>
      </c>
      <c r="F19" t="s">
        <v>151</v>
      </c>
      <c r="G19" s="4">
        <v>42431</v>
      </c>
      <c r="H19" t="s">
        <v>152</v>
      </c>
      <c r="I19" s="4">
        <v>42427</v>
      </c>
      <c r="J19" s="4">
        <v>42734.668541666666</v>
      </c>
      <c r="K19" t="s">
        <v>153</v>
      </c>
      <c r="L19" t="s">
        <v>195</v>
      </c>
      <c r="P19" t="s">
        <v>196</v>
      </c>
      <c r="Q19" t="s">
        <v>197</v>
      </c>
      <c r="S19">
        <v>0</v>
      </c>
      <c r="T19">
        <v>244.29</v>
      </c>
      <c r="U19">
        <v>244.29</v>
      </c>
    </row>
    <row r="20" spans="1:21" x14ac:dyDescent="0.25">
      <c r="A20" t="s">
        <v>226</v>
      </c>
      <c r="B20" t="s">
        <v>9</v>
      </c>
      <c r="C20" t="s">
        <v>161</v>
      </c>
      <c r="D20">
        <v>11855601</v>
      </c>
      <c r="E20" t="s">
        <v>150</v>
      </c>
      <c r="F20" t="s">
        <v>151</v>
      </c>
      <c r="G20" s="4">
        <v>43466</v>
      </c>
      <c r="H20" t="s">
        <v>162</v>
      </c>
      <c r="I20" s="4">
        <v>43086</v>
      </c>
      <c r="J20" s="4">
        <v>44196.389027777775</v>
      </c>
      <c r="K20" t="s">
        <v>153</v>
      </c>
      <c r="L20" t="s">
        <v>195</v>
      </c>
      <c r="P20" t="s">
        <v>196</v>
      </c>
      <c r="Q20" t="s">
        <v>197</v>
      </c>
      <c r="S20">
        <v>0</v>
      </c>
      <c r="T20">
        <v>2545</v>
      </c>
      <c r="U20">
        <v>2545</v>
      </c>
    </row>
    <row r="21" spans="1:21" x14ac:dyDescent="0.25">
      <c r="A21" t="s">
        <v>227</v>
      </c>
      <c r="B21" t="s">
        <v>9</v>
      </c>
      <c r="C21" t="s">
        <v>161</v>
      </c>
      <c r="D21">
        <v>11855601</v>
      </c>
      <c r="E21" t="s">
        <v>150</v>
      </c>
      <c r="F21" t="s">
        <v>151</v>
      </c>
      <c r="G21" s="4">
        <v>44840</v>
      </c>
      <c r="H21" t="s">
        <v>184</v>
      </c>
      <c r="I21" s="4">
        <v>44810</v>
      </c>
      <c r="J21" s="4">
        <v>45289.426342592589</v>
      </c>
      <c r="K21" t="s">
        <v>153</v>
      </c>
      <c r="L21" t="s">
        <v>195</v>
      </c>
      <c r="P21" t="s">
        <v>196</v>
      </c>
      <c r="Q21" t="s">
        <v>210</v>
      </c>
      <c r="S21">
        <v>0</v>
      </c>
      <c r="T21">
        <v>0</v>
      </c>
      <c r="U21">
        <v>0</v>
      </c>
    </row>
    <row r="22" spans="1:21" x14ac:dyDescent="0.25">
      <c r="A22" t="s">
        <v>228</v>
      </c>
      <c r="B22" t="s">
        <v>9</v>
      </c>
      <c r="C22" t="s">
        <v>161</v>
      </c>
      <c r="D22">
        <v>11855601</v>
      </c>
      <c r="E22" t="s">
        <v>150</v>
      </c>
      <c r="F22" t="s">
        <v>151</v>
      </c>
      <c r="G22" s="4">
        <v>43889</v>
      </c>
      <c r="H22" t="s">
        <v>171</v>
      </c>
      <c r="I22" s="4">
        <v>43859</v>
      </c>
      <c r="J22" s="4">
        <v>44196.389027777775</v>
      </c>
      <c r="K22" t="s">
        <v>153</v>
      </c>
      <c r="L22" t="s">
        <v>195</v>
      </c>
      <c r="P22" t="s">
        <v>196</v>
      </c>
      <c r="Q22" t="s">
        <v>197</v>
      </c>
      <c r="S22">
        <v>0</v>
      </c>
      <c r="T22">
        <v>12</v>
      </c>
      <c r="U22">
        <v>12</v>
      </c>
    </row>
    <row r="23" spans="1:21" x14ac:dyDescent="0.25">
      <c r="A23" t="s">
        <v>229</v>
      </c>
      <c r="B23" t="s">
        <v>9</v>
      </c>
      <c r="C23" t="s">
        <v>149</v>
      </c>
      <c r="D23">
        <v>11855601</v>
      </c>
      <c r="E23" t="s">
        <v>150</v>
      </c>
      <c r="F23" t="s">
        <v>151</v>
      </c>
      <c r="G23" s="4">
        <v>42769</v>
      </c>
      <c r="H23" t="s">
        <v>201</v>
      </c>
      <c r="I23" s="4">
        <v>42758</v>
      </c>
      <c r="J23" s="4">
        <v>43100</v>
      </c>
      <c r="K23" t="s">
        <v>153</v>
      </c>
      <c r="L23" t="s">
        <v>195</v>
      </c>
      <c r="P23" t="s">
        <v>196</v>
      </c>
      <c r="Q23" t="s">
        <v>197</v>
      </c>
      <c r="S23">
        <v>0</v>
      </c>
      <c r="T23">
        <v>289</v>
      </c>
      <c r="U23">
        <v>289</v>
      </c>
    </row>
    <row r="24" spans="1:21" x14ac:dyDescent="0.25">
      <c r="A24" t="s">
        <v>230</v>
      </c>
      <c r="B24" t="s">
        <v>9</v>
      </c>
      <c r="C24" t="s">
        <v>161</v>
      </c>
      <c r="D24">
        <v>11855601</v>
      </c>
      <c r="E24" t="s">
        <v>150</v>
      </c>
      <c r="F24" t="s">
        <v>151</v>
      </c>
      <c r="G24" s="4">
        <v>44386</v>
      </c>
      <c r="H24" t="s">
        <v>231</v>
      </c>
      <c r="I24" s="4">
        <v>44361</v>
      </c>
      <c r="J24" s="4">
        <v>44561.407696759263</v>
      </c>
      <c r="K24" t="s">
        <v>153</v>
      </c>
      <c r="L24" t="s">
        <v>195</v>
      </c>
      <c r="P24" t="s">
        <v>196</v>
      </c>
      <c r="Q24" t="s">
        <v>197</v>
      </c>
      <c r="S24">
        <v>0</v>
      </c>
      <c r="T24">
        <v>200</v>
      </c>
      <c r="U24">
        <v>200</v>
      </c>
    </row>
    <row r="25" spans="1:21" s="11" customFormat="1" x14ac:dyDescent="0.25">
      <c r="A25" s="11" t="s">
        <v>232</v>
      </c>
      <c r="B25" s="11" t="s">
        <v>9</v>
      </c>
      <c r="C25" s="11" t="s">
        <v>167</v>
      </c>
      <c r="D25" s="11">
        <v>11855601</v>
      </c>
      <c r="E25" s="11" t="s">
        <v>150</v>
      </c>
      <c r="F25" s="11" t="s">
        <v>151</v>
      </c>
      <c r="G25" s="12">
        <v>46056</v>
      </c>
      <c r="H25" s="11" t="s">
        <v>233</v>
      </c>
      <c r="I25" s="12">
        <v>46043</v>
      </c>
      <c r="J25" s="12">
        <v>46058.450856481482</v>
      </c>
      <c r="K25" s="11" t="s">
        <v>234</v>
      </c>
      <c r="L25" s="11" t="s">
        <v>195</v>
      </c>
      <c r="N25" s="11" t="s">
        <v>235</v>
      </c>
      <c r="P25" s="11" t="s">
        <v>196</v>
      </c>
      <c r="Q25" s="11" t="s">
        <v>197</v>
      </c>
      <c r="S25" s="11">
        <v>0</v>
      </c>
      <c r="T25" s="11">
        <v>0</v>
      </c>
      <c r="U25" s="11">
        <v>0</v>
      </c>
    </row>
    <row r="26" spans="1:21" x14ac:dyDescent="0.25">
      <c r="A26" t="s">
        <v>236</v>
      </c>
      <c r="B26" t="s">
        <v>9</v>
      </c>
      <c r="C26" t="s">
        <v>161</v>
      </c>
      <c r="D26">
        <v>11855601</v>
      </c>
      <c r="E26" t="s">
        <v>150</v>
      </c>
      <c r="F26" t="s">
        <v>151</v>
      </c>
      <c r="G26" s="4">
        <v>43986</v>
      </c>
      <c r="H26" t="s">
        <v>171</v>
      </c>
      <c r="I26" s="4">
        <v>43966</v>
      </c>
      <c r="J26" s="4">
        <v>44196.389027777775</v>
      </c>
      <c r="K26" t="s">
        <v>153</v>
      </c>
      <c r="L26" t="s">
        <v>195</v>
      </c>
      <c r="P26" t="s">
        <v>196</v>
      </c>
      <c r="Q26" t="s">
        <v>197</v>
      </c>
      <c r="S26">
        <v>0</v>
      </c>
      <c r="T26">
        <v>0</v>
      </c>
      <c r="U26">
        <v>0</v>
      </c>
    </row>
    <row r="27" spans="1:21" x14ac:dyDescent="0.25">
      <c r="A27" t="s">
        <v>237</v>
      </c>
      <c r="B27" t="s">
        <v>9</v>
      </c>
      <c r="C27" t="s">
        <v>161</v>
      </c>
      <c r="D27">
        <v>11855601</v>
      </c>
      <c r="E27" t="s">
        <v>150</v>
      </c>
      <c r="F27" t="s">
        <v>151</v>
      </c>
      <c r="G27" s="4">
        <v>44060</v>
      </c>
      <c r="H27" t="s">
        <v>171</v>
      </c>
      <c r="I27" s="4">
        <v>44036</v>
      </c>
      <c r="J27" s="4">
        <v>44196.389027777775</v>
      </c>
      <c r="K27" t="s">
        <v>153</v>
      </c>
      <c r="L27" t="s">
        <v>195</v>
      </c>
      <c r="P27" t="s">
        <v>196</v>
      </c>
      <c r="Q27" t="s">
        <v>210</v>
      </c>
      <c r="S27">
        <v>0</v>
      </c>
      <c r="T27">
        <v>103</v>
      </c>
      <c r="U27">
        <v>103</v>
      </c>
    </row>
    <row r="28" spans="1:21" s="9" customFormat="1" x14ac:dyDescent="0.25">
      <c r="A28" s="9" t="s">
        <v>238</v>
      </c>
      <c r="B28" s="9" t="s">
        <v>11</v>
      </c>
      <c r="C28" s="9" t="s">
        <v>220</v>
      </c>
      <c r="D28" s="9">
        <v>11855601</v>
      </c>
      <c r="E28" s="9" t="s">
        <v>150</v>
      </c>
      <c r="F28" s="9" t="s">
        <v>151</v>
      </c>
      <c r="G28" s="10">
        <v>45362</v>
      </c>
      <c r="H28" s="9" t="s">
        <v>181</v>
      </c>
      <c r="I28" s="10">
        <v>45345</v>
      </c>
      <c r="J28" s="10">
        <v>46022.4762962963</v>
      </c>
      <c r="K28" s="9" t="s">
        <v>153</v>
      </c>
      <c r="L28" s="9" t="s">
        <v>195</v>
      </c>
      <c r="O28" s="9" t="s">
        <v>239</v>
      </c>
      <c r="P28" s="9" t="s">
        <v>223</v>
      </c>
      <c r="Q28" s="9" t="s">
        <v>224</v>
      </c>
      <c r="S28" s="9">
        <v>0</v>
      </c>
      <c r="T28" s="9">
        <v>0</v>
      </c>
      <c r="U28" s="9">
        <v>0</v>
      </c>
    </row>
    <row r="30" spans="1:21" x14ac:dyDescent="0.25">
      <c r="T30" s="8">
        <f>(SUM(T2:T17)+(SUM(T19:T24)+T26+T27))</f>
        <v>5836.16</v>
      </c>
    </row>
    <row r="31" spans="1:21" x14ac:dyDescent="0.25">
      <c r="A31" s="5" t="s">
        <v>307</v>
      </c>
      <c r="B31" t="s">
        <v>309</v>
      </c>
      <c r="C31" t="s">
        <v>310</v>
      </c>
      <c r="D31" t="s">
        <v>311</v>
      </c>
    </row>
    <row r="32" spans="1:21" x14ac:dyDescent="0.25">
      <c r="A32" s="6" t="s">
        <v>152</v>
      </c>
      <c r="B32">
        <v>0</v>
      </c>
      <c r="C32">
        <v>723.21</v>
      </c>
      <c r="D32">
        <v>723.21</v>
      </c>
    </row>
    <row r="33" spans="1:4" x14ac:dyDescent="0.25">
      <c r="A33" s="6" t="s">
        <v>201</v>
      </c>
      <c r="B33">
        <v>0</v>
      </c>
      <c r="C33">
        <v>1758.89</v>
      </c>
      <c r="D33">
        <v>1758.89</v>
      </c>
    </row>
    <row r="34" spans="1:4" x14ac:dyDescent="0.25">
      <c r="A34" s="6" t="s">
        <v>178</v>
      </c>
      <c r="B34">
        <v>0</v>
      </c>
      <c r="C34">
        <v>160</v>
      </c>
      <c r="D34">
        <v>160</v>
      </c>
    </row>
    <row r="35" spans="1:4" x14ac:dyDescent="0.25">
      <c r="A35" s="6" t="s">
        <v>162</v>
      </c>
      <c r="B35">
        <v>0</v>
      </c>
      <c r="C35">
        <v>2593.92</v>
      </c>
      <c r="D35">
        <v>2593.92</v>
      </c>
    </row>
    <row r="36" spans="1:4" x14ac:dyDescent="0.25">
      <c r="A36" s="6" t="s">
        <v>171</v>
      </c>
      <c r="B36">
        <v>0</v>
      </c>
      <c r="C36">
        <v>265</v>
      </c>
      <c r="D36">
        <v>265</v>
      </c>
    </row>
    <row r="37" spans="1:4" x14ac:dyDescent="0.25">
      <c r="A37" s="6" t="s">
        <v>231</v>
      </c>
      <c r="B37">
        <v>0</v>
      </c>
      <c r="C37">
        <v>200</v>
      </c>
      <c r="D37">
        <v>200</v>
      </c>
    </row>
    <row r="38" spans="1:4" x14ac:dyDescent="0.25">
      <c r="A38" s="6" t="s">
        <v>184</v>
      </c>
      <c r="B38">
        <v>0</v>
      </c>
      <c r="C38">
        <v>135.13999999999999</v>
      </c>
      <c r="D38">
        <v>135.13999999999999</v>
      </c>
    </row>
    <row r="39" spans="1:4" x14ac:dyDescent="0.25">
      <c r="A39" s="6" t="s">
        <v>181</v>
      </c>
      <c r="B39">
        <v>0</v>
      </c>
      <c r="C39">
        <v>724</v>
      </c>
      <c r="D39">
        <v>724</v>
      </c>
    </row>
    <row r="40" spans="1:4" x14ac:dyDescent="0.25">
      <c r="A40" s="6" t="s">
        <v>233</v>
      </c>
      <c r="B40">
        <v>0</v>
      </c>
      <c r="C40">
        <v>0</v>
      </c>
      <c r="D40">
        <v>0</v>
      </c>
    </row>
    <row r="41" spans="1:4" x14ac:dyDescent="0.25">
      <c r="A41" s="6" t="s">
        <v>308</v>
      </c>
      <c r="B41">
        <v>0</v>
      </c>
      <c r="C41">
        <v>6560.1600000000008</v>
      </c>
      <c r="D41">
        <v>6560.1600000000008</v>
      </c>
    </row>
  </sheetData>
  <autoFilter ref="A1:U28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7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M2" sqref="M2:M20"/>
    </sheetView>
  </sheetViews>
  <sheetFormatPr baseColWidth="10" defaultColWidth="8.7109375" defaultRowHeight="15" x14ac:dyDescent="0.25"/>
  <cols>
    <col min="1" max="1" width="20.28515625" bestFit="1" customWidth="1"/>
    <col min="2" max="2" width="33.7109375" bestFit="1" customWidth="1"/>
    <col min="3" max="3" width="35.42578125" bestFit="1" customWidth="1"/>
    <col min="4" max="4" width="20.7109375" bestFit="1" customWidth="1"/>
    <col min="5" max="5" width="39.7109375" bestFit="1" customWidth="1"/>
    <col min="6" max="6" width="16.140625" bestFit="1" customWidth="1"/>
    <col min="7" max="7" width="16.7109375" bestFit="1" customWidth="1"/>
    <col min="8" max="8" width="18.140625" bestFit="1" customWidth="1"/>
    <col min="9" max="9" width="11.7109375" bestFit="1" customWidth="1"/>
    <col min="10" max="10" width="20.28515625" bestFit="1" customWidth="1"/>
    <col min="11" max="11" width="17.28515625" bestFit="1" customWidth="1"/>
    <col min="12" max="12" width="14.85546875" bestFit="1" customWidth="1"/>
    <col min="13" max="13" width="35.42578125" bestFit="1" customWidth="1"/>
    <col min="14" max="14" width="27.28515625" bestFit="1" customWidth="1"/>
    <col min="15" max="15" width="15" bestFit="1" customWidth="1"/>
    <col min="16" max="16" width="25" bestFit="1" customWidth="1"/>
    <col min="17" max="17" width="24.28515625" bestFit="1" customWidth="1"/>
    <col min="18" max="18" width="16.5703125" bestFit="1" customWidth="1"/>
    <col min="19" max="19" width="28.28515625" bestFit="1" customWidth="1"/>
    <col min="20" max="20" width="11.5703125" bestFit="1" customWidth="1"/>
    <col min="21" max="21" width="15.5703125" bestFit="1" customWidth="1"/>
    <col min="22" max="22" width="25" bestFit="1" customWidth="1"/>
    <col min="23" max="23" width="26.7109375" bestFit="1" customWidth="1"/>
    <col min="24" max="24" width="11.7109375" bestFit="1" customWidth="1"/>
  </cols>
  <sheetData>
    <row r="1" spans="1:24" x14ac:dyDescent="0.25">
      <c r="A1" t="s">
        <v>189</v>
      </c>
      <c r="B1" t="s">
        <v>7</v>
      </c>
      <c r="C1" t="s">
        <v>190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70</v>
      </c>
      <c r="N1" t="s">
        <v>131</v>
      </c>
      <c r="O1" t="s">
        <v>74</v>
      </c>
      <c r="P1" t="s">
        <v>240</v>
      </c>
      <c r="Q1" t="s">
        <v>241</v>
      </c>
      <c r="R1" t="s">
        <v>242</v>
      </c>
      <c r="S1" t="s">
        <v>243</v>
      </c>
      <c r="T1" t="s">
        <v>244</v>
      </c>
      <c r="U1" t="s">
        <v>245</v>
      </c>
      <c r="V1" t="s">
        <v>145</v>
      </c>
      <c r="W1" t="s">
        <v>146</v>
      </c>
      <c r="X1" t="s">
        <v>147</v>
      </c>
    </row>
    <row r="2" spans="1:24" x14ac:dyDescent="0.25">
      <c r="A2" t="s">
        <v>246</v>
      </c>
      <c r="B2" t="s">
        <v>17</v>
      </c>
      <c r="C2" t="s">
        <v>247</v>
      </c>
      <c r="D2">
        <v>11855601</v>
      </c>
      <c r="E2" t="s">
        <v>150</v>
      </c>
      <c r="F2" t="s">
        <v>151</v>
      </c>
      <c r="G2" s="4">
        <v>45867</v>
      </c>
      <c r="H2" t="s">
        <v>187</v>
      </c>
      <c r="I2" s="4">
        <v>45856</v>
      </c>
      <c r="J2" s="4">
        <v>46022.4762962963</v>
      </c>
      <c r="K2" t="s">
        <v>153</v>
      </c>
      <c r="L2" t="s">
        <v>195</v>
      </c>
      <c r="N2" t="s">
        <v>248</v>
      </c>
      <c r="O2" t="s">
        <v>203</v>
      </c>
      <c r="P2" t="s">
        <v>249</v>
      </c>
      <c r="Q2" t="s">
        <v>250</v>
      </c>
      <c r="R2" t="s">
        <v>251</v>
      </c>
      <c r="S2" t="s">
        <v>252</v>
      </c>
      <c r="T2" t="s">
        <v>253</v>
      </c>
      <c r="U2" t="s">
        <v>254</v>
      </c>
      <c r="V2">
        <v>500</v>
      </c>
      <c r="W2">
        <v>3609.35</v>
      </c>
      <c r="X2">
        <v>4109.3500000000004</v>
      </c>
    </row>
    <row r="3" spans="1:24" x14ac:dyDescent="0.25">
      <c r="A3" t="s">
        <v>255</v>
      </c>
      <c r="B3" t="s">
        <v>17</v>
      </c>
      <c r="C3" t="s">
        <v>247</v>
      </c>
      <c r="D3">
        <v>11855601</v>
      </c>
      <c r="E3" t="s">
        <v>150</v>
      </c>
      <c r="F3" t="s">
        <v>151</v>
      </c>
      <c r="G3" s="4">
        <v>45797</v>
      </c>
      <c r="H3" t="s">
        <v>187</v>
      </c>
      <c r="I3" s="4">
        <v>45772</v>
      </c>
      <c r="J3" s="4">
        <v>46093.542037037034</v>
      </c>
      <c r="K3" t="s">
        <v>234</v>
      </c>
      <c r="L3" t="s">
        <v>195</v>
      </c>
      <c r="O3" t="s">
        <v>203</v>
      </c>
      <c r="P3" t="s">
        <v>249</v>
      </c>
      <c r="Q3" t="s">
        <v>256</v>
      </c>
      <c r="R3" t="s">
        <v>251</v>
      </c>
      <c r="S3" t="s">
        <v>252</v>
      </c>
      <c r="T3" t="s">
        <v>253</v>
      </c>
      <c r="U3" t="s">
        <v>257</v>
      </c>
      <c r="V3">
        <v>500</v>
      </c>
      <c r="W3">
        <v>7849.24</v>
      </c>
      <c r="X3">
        <v>8349.24</v>
      </c>
    </row>
    <row r="4" spans="1:24" x14ac:dyDescent="0.25">
      <c r="A4" t="s">
        <v>258</v>
      </c>
      <c r="B4" t="s">
        <v>17</v>
      </c>
      <c r="C4" t="s">
        <v>247</v>
      </c>
      <c r="D4">
        <v>11855601</v>
      </c>
      <c r="E4" t="s">
        <v>150</v>
      </c>
      <c r="F4" t="s">
        <v>151</v>
      </c>
      <c r="G4" s="4">
        <v>46073</v>
      </c>
      <c r="H4" t="s">
        <v>233</v>
      </c>
      <c r="I4" s="4">
        <v>46038</v>
      </c>
      <c r="K4" t="s">
        <v>169</v>
      </c>
      <c r="L4" t="s">
        <v>195</v>
      </c>
      <c r="O4" t="s">
        <v>203</v>
      </c>
      <c r="P4" t="s">
        <v>259</v>
      </c>
      <c r="Q4" t="s">
        <v>250</v>
      </c>
      <c r="R4" t="s">
        <v>251</v>
      </c>
      <c r="S4" t="s">
        <v>260</v>
      </c>
      <c r="T4" t="s">
        <v>253</v>
      </c>
      <c r="U4" t="s">
        <v>261</v>
      </c>
      <c r="V4">
        <v>0</v>
      </c>
      <c r="W4">
        <v>0</v>
      </c>
      <c r="X4">
        <v>351</v>
      </c>
    </row>
    <row r="5" spans="1:24" x14ac:dyDescent="0.25">
      <c r="A5" t="s">
        <v>262</v>
      </c>
      <c r="B5" t="s">
        <v>17</v>
      </c>
      <c r="C5" t="s">
        <v>247</v>
      </c>
      <c r="D5">
        <v>11855601</v>
      </c>
      <c r="E5" t="s">
        <v>150</v>
      </c>
      <c r="F5" t="s">
        <v>151</v>
      </c>
      <c r="G5" s="4">
        <v>45896</v>
      </c>
      <c r="H5" t="s">
        <v>187</v>
      </c>
      <c r="I5" s="4">
        <v>45879</v>
      </c>
      <c r="J5" s="4">
        <v>46022.4762962963</v>
      </c>
      <c r="K5" t="s">
        <v>153</v>
      </c>
      <c r="L5" t="s">
        <v>195</v>
      </c>
      <c r="N5" t="s">
        <v>263</v>
      </c>
      <c r="O5" t="s">
        <v>203</v>
      </c>
      <c r="P5" t="s">
        <v>249</v>
      </c>
      <c r="Q5" t="s">
        <v>250</v>
      </c>
      <c r="R5" t="s">
        <v>264</v>
      </c>
      <c r="S5" t="s">
        <v>252</v>
      </c>
      <c r="T5" t="s">
        <v>253</v>
      </c>
      <c r="U5" t="s">
        <v>265</v>
      </c>
      <c r="V5">
        <v>500</v>
      </c>
      <c r="W5">
        <v>4666.59</v>
      </c>
      <c r="X5">
        <v>5166.59</v>
      </c>
    </row>
    <row r="6" spans="1:24" x14ac:dyDescent="0.25">
      <c r="A6" t="s">
        <v>266</v>
      </c>
      <c r="B6" t="s">
        <v>17</v>
      </c>
      <c r="C6" t="s">
        <v>247</v>
      </c>
      <c r="D6">
        <v>11855601</v>
      </c>
      <c r="E6" t="s">
        <v>150</v>
      </c>
      <c r="F6" t="s">
        <v>151</v>
      </c>
      <c r="G6" s="4">
        <v>44953</v>
      </c>
      <c r="H6" t="s">
        <v>168</v>
      </c>
      <c r="I6" s="4">
        <v>44951</v>
      </c>
      <c r="J6" s="4">
        <v>45289.426342592589</v>
      </c>
      <c r="K6" t="s">
        <v>153</v>
      </c>
      <c r="L6" t="s">
        <v>195</v>
      </c>
      <c r="O6" t="s">
        <v>203</v>
      </c>
      <c r="P6" t="s">
        <v>259</v>
      </c>
      <c r="Q6" t="s">
        <v>250</v>
      </c>
      <c r="R6" t="s">
        <v>251</v>
      </c>
      <c r="S6" t="s">
        <v>260</v>
      </c>
      <c r="T6" t="s">
        <v>253</v>
      </c>
      <c r="U6" t="s">
        <v>267</v>
      </c>
      <c r="V6">
        <v>0</v>
      </c>
      <c r="W6">
        <v>102</v>
      </c>
      <c r="X6">
        <v>102</v>
      </c>
    </row>
    <row r="7" spans="1:24" x14ac:dyDescent="0.25">
      <c r="A7" t="s">
        <v>268</v>
      </c>
      <c r="B7" t="s">
        <v>17</v>
      </c>
      <c r="C7" t="s">
        <v>247</v>
      </c>
      <c r="D7">
        <v>11855601</v>
      </c>
      <c r="E7" t="s">
        <v>150</v>
      </c>
      <c r="F7" t="s">
        <v>151</v>
      </c>
      <c r="G7" s="4">
        <v>45590</v>
      </c>
      <c r="H7" t="s">
        <v>181</v>
      </c>
      <c r="I7" s="4">
        <v>45587</v>
      </c>
      <c r="K7" t="s">
        <v>169</v>
      </c>
      <c r="L7" t="s">
        <v>195</v>
      </c>
      <c r="N7" t="s">
        <v>269</v>
      </c>
      <c r="O7" t="s">
        <v>203</v>
      </c>
      <c r="P7" t="s">
        <v>270</v>
      </c>
      <c r="Q7" t="s">
        <v>250</v>
      </c>
      <c r="R7" t="s">
        <v>271</v>
      </c>
      <c r="S7" t="s">
        <v>252</v>
      </c>
      <c r="T7" t="s">
        <v>253</v>
      </c>
      <c r="U7" t="s">
        <v>272</v>
      </c>
      <c r="V7">
        <v>0</v>
      </c>
      <c r="W7">
        <v>77.760000000000005</v>
      </c>
      <c r="X7">
        <v>2550</v>
      </c>
    </row>
    <row r="8" spans="1:24" x14ac:dyDescent="0.25">
      <c r="A8" t="s">
        <v>273</v>
      </c>
      <c r="B8" t="s">
        <v>17</v>
      </c>
      <c r="C8" t="s">
        <v>247</v>
      </c>
      <c r="D8">
        <v>11855601</v>
      </c>
      <c r="E8" t="s">
        <v>150</v>
      </c>
      <c r="F8" t="s">
        <v>151</v>
      </c>
      <c r="G8" s="4">
        <v>45839</v>
      </c>
      <c r="H8" t="s">
        <v>187</v>
      </c>
      <c r="I8" s="4">
        <v>45832</v>
      </c>
      <c r="J8" s="4">
        <v>46022.4762962963</v>
      </c>
      <c r="K8" t="s">
        <v>153</v>
      </c>
      <c r="L8" t="s">
        <v>154</v>
      </c>
      <c r="N8" t="s">
        <v>274</v>
      </c>
      <c r="O8" t="s">
        <v>275</v>
      </c>
      <c r="P8" t="s">
        <v>270</v>
      </c>
      <c r="Q8" t="s">
        <v>256</v>
      </c>
      <c r="R8" t="s">
        <v>251</v>
      </c>
      <c r="S8" t="s">
        <v>252</v>
      </c>
      <c r="T8" t="s">
        <v>276</v>
      </c>
      <c r="U8" t="s">
        <v>277</v>
      </c>
      <c r="V8">
        <v>0</v>
      </c>
      <c r="W8">
        <v>0</v>
      </c>
      <c r="X8">
        <v>0</v>
      </c>
    </row>
    <row r="9" spans="1:24" x14ac:dyDescent="0.25">
      <c r="A9" t="s">
        <v>278</v>
      </c>
      <c r="B9" t="s">
        <v>17</v>
      </c>
      <c r="C9" t="s">
        <v>247</v>
      </c>
      <c r="D9">
        <v>11855601</v>
      </c>
      <c r="E9" t="s">
        <v>150</v>
      </c>
      <c r="F9" t="s">
        <v>151</v>
      </c>
      <c r="G9" s="4">
        <v>45982</v>
      </c>
      <c r="H9" t="s">
        <v>187</v>
      </c>
      <c r="I9" s="4">
        <v>45789</v>
      </c>
      <c r="J9" s="4">
        <v>46037.574606481481</v>
      </c>
      <c r="K9" t="s">
        <v>234</v>
      </c>
      <c r="L9" t="s">
        <v>195</v>
      </c>
      <c r="N9" t="s">
        <v>279</v>
      </c>
      <c r="O9" t="s">
        <v>203</v>
      </c>
      <c r="P9" t="s">
        <v>249</v>
      </c>
      <c r="Q9" t="s">
        <v>250</v>
      </c>
      <c r="R9" t="s">
        <v>251</v>
      </c>
      <c r="S9" t="s">
        <v>252</v>
      </c>
      <c r="T9" t="s">
        <v>253</v>
      </c>
      <c r="U9" t="s">
        <v>280</v>
      </c>
      <c r="V9">
        <v>500</v>
      </c>
      <c r="W9">
        <v>6795.27</v>
      </c>
      <c r="X9">
        <v>7295.27</v>
      </c>
    </row>
    <row r="10" spans="1:24" x14ac:dyDescent="0.25">
      <c r="A10" t="s">
        <v>281</v>
      </c>
      <c r="B10" t="s">
        <v>17</v>
      </c>
      <c r="C10" t="s">
        <v>247</v>
      </c>
      <c r="D10">
        <v>11855601</v>
      </c>
      <c r="E10" t="s">
        <v>150</v>
      </c>
      <c r="F10" t="s">
        <v>151</v>
      </c>
      <c r="G10" s="4">
        <v>45393</v>
      </c>
      <c r="H10" t="s">
        <v>181</v>
      </c>
      <c r="I10" s="4">
        <v>45393</v>
      </c>
      <c r="J10" s="4">
        <v>46056.370092592595</v>
      </c>
      <c r="K10" t="s">
        <v>234</v>
      </c>
      <c r="L10" t="s">
        <v>195</v>
      </c>
      <c r="O10" t="s">
        <v>203</v>
      </c>
      <c r="P10" t="s">
        <v>270</v>
      </c>
      <c r="Q10" t="s">
        <v>250</v>
      </c>
      <c r="R10" t="s">
        <v>251</v>
      </c>
      <c r="S10" t="s">
        <v>260</v>
      </c>
      <c r="T10" t="s">
        <v>253</v>
      </c>
      <c r="U10" t="s">
        <v>282</v>
      </c>
      <c r="V10">
        <v>0</v>
      </c>
      <c r="W10">
        <v>0</v>
      </c>
      <c r="X10">
        <v>0</v>
      </c>
    </row>
    <row r="11" spans="1:24" x14ac:dyDescent="0.25">
      <c r="A11" t="s">
        <v>283</v>
      </c>
      <c r="B11" t="s">
        <v>17</v>
      </c>
      <c r="C11" t="s">
        <v>247</v>
      </c>
      <c r="D11">
        <v>11855601</v>
      </c>
      <c r="E11" t="s">
        <v>150</v>
      </c>
      <c r="F11" t="s">
        <v>151</v>
      </c>
      <c r="G11" s="4">
        <v>45411</v>
      </c>
      <c r="H11" t="s">
        <v>181</v>
      </c>
      <c r="I11" s="4">
        <v>45293</v>
      </c>
      <c r="J11" s="4">
        <v>45657.449074074073</v>
      </c>
      <c r="K11" t="s">
        <v>153</v>
      </c>
      <c r="L11" t="s">
        <v>195</v>
      </c>
      <c r="O11" t="s">
        <v>203</v>
      </c>
      <c r="P11" t="s">
        <v>270</v>
      </c>
      <c r="Q11" t="s">
        <v>256</v>
      </c>
      <c r="R11" t="s">
        <v>251</v>
      </c>
      <c r="S11" t="s">
        <v>252</v>
      </c>
      <c r="T11" t="s">
        <v>253</v>
      </c>
      <c r="U11" t="s">
        <v>277</v>
      </c>
      <c r="V11">
        <v>0</v>
      </c>
      <c r="W11">
        <v>1950</v>
      </c>
      <c r="X11">
        <v>1950</v>
      </c>
    </row>
    <row r="12" spans="1:24" x14ac:dyDescent="0.25">
      <c r="A12" t="s">
        <v>284</v>
      </c>
      <c r="B12" t="s">
        <v>17</v>
      </c>
      <c r="C12" t="s">
        <v>247</v>
      </c>
      <c r="D12">
        <v>11855601</v>
      </c>
      <c r="E12" t="s">
        <v>150</v>
      </c>
      <c r="F12" t="s">
        <v>151</v>
      </c>
      <c r="G12" s="4">
        <v>45845</v>
      </c>
      <c r="H12" t="s">
        <v>187</v>
      </c>
      <c r="I12" s="4">
        <v>45843</v>
      </c>
      <c r="K12" t="s">
        <v>169</v>
      </c>
      <c r="L12" t="s">
        <v>195</v>
      </c>
      <c r="N12" t="s">
        <v>285</v>
      </c>
      <c r="O12" t="s">
        <v>203</v>
      </c>
      <c r="P12" t="s">
        <v>270</v>
      </c>
      <c r="Q12" t="s">
        <v>250</v>
      </c>
      <c r="R12" t="s">
        <v>251</v>
      </c>
      <c r="S12" t="s">
        <v>286</v>
      </c>
      <c r="T12" t="s">
        <v>253</v>
      </c>
      <c r="U12" t="s">
        <v>287</v>
      </c>
      <c r="V12">
        <v>0</v>
      </c>
      <c r="W12">
        <v>2030</v>
      </c>
      <c r="X12">
        <v>2031</v>
      </c>
    </row>
    <row r="13" spans="1:24" x14ac:dyDescent="0.25">
      <c r="A13" t="s">
        <v>288</v>
      </c>
      <c r="B13" t="s">
        <v>17</v>
      </c>
      <c r="C13" t="s">
        <v>247</v>
      </c>
      <c r="D13">
        <v>11855601</v>
      </c>
      <c r="E13" t="s">
        <v>150</v>
      </c>
      <c r="F13" t="s">
        <v>151</v>
      </c>
      <c r="G13" s="4">
        <v>45051</v>
      </c>
      <c r="H13" t="s">
        <v>168</v>
      </c>
      <c r="I13" s="4">
        <v>45050</v>
      </c>
      <c r="J13" s="4">
        <v>46022.4762962963</v>
      </c>
      <c r="K13" t="s">
        <v>153</v>
      </c>
      <c r="L13" t="s">
        <v>195</v>
      </c>
      <c r="O13" t="s">
        <v>203</v>
      </c>
      <c r="P13" t="s">
        <v>270</v>
      </c>
      <c r="Q13" t="s">
        <v>250</v>
      </c>
      <c r="R13" t="s">
        <v>251</v>
      </c>
      <c r="S13" t="s">
        <v>286</v>
      </c>
      <c r="T13" t="s">
        <v>253</v>
      </c>
      <c r="U13" t="s">
        <v>289</v>
      </c>
      <c r="V13">
        <v>0</v>
      </c>
      <c r="W13">
        <v>641.77</v>
      </c>
      <c r="X13">
        <v>641.77</v>
      </c>
    </row>
    <row r="14" spans="1:24" x14ac:dyDescent="0.25">
      <c r="A14" t="s">
        <v>290</v>
      </c>
      <c r="B14" t="s">
        <v>17</v>
      </c>
      <c r="C14" t="s">
        <v>247</v>
      </c>
      <c r="D14">
        <v>11855601</v>
      </c>
      <c r="E14" t="s">
        <v>150</v>
      </c>
      <c r="F14" t="s">
        <v>151</v>
      </c>
      <c r="G14" s="4">
        <v>46038</v>
      </c>
      <c r="H14" t="s">
        <v>233</v>
      </c>
      <c r="I14" s="4">
        <v>46037</v>
      </c>
      <c r="J14" s="4">
        <v>46069.876458333332</v>
      </c>
      <c r="K14" t="s">
        <v>234</v>
      </c>
      <c r="L14" t="s">
        <v>195</v>
      </c>
      <c r="O14" t="s">
        <v>203</v>
      </c>
      <c r="P14" t="s">
        <v>259</v>
      </c>
      <c r="Q14" t="s">
        <v>250</v>
      </c>
      <c r="R14" t="s">
        <v>251</v>
      </c>
      <c r="S14" t="s">
        <v>260</v>
      </c>
      <c r="T14" t="s">
        <v>253</v>
      </c>
      <c r="U14" t="s">
        <v>291</v>
      </c>
      <c r="V14">
        <v>0</v>
      </c>
      <c r="W14">
        <v>126</v>
      </c>
      <c r="X14">
        <v>126</v>
      </c>
    </row>
    <row r="15" spans="1:24" x14ac:dyDescent="0.25">
      <c r="A15" t="s">
        <v>292</v>
      </c>
      <c r="B15" t="s">
        <v>17</v>
      </c>
      <c r="C15" t="s">
        <v>247</v>
      </c>
      <c r="D15">
        <v>11855601</v>
      </c>
      <c r="E15" t="s">
        <v>150</v>
      </c>
      <c r="F15" t="s">
        <v>151</v>
      </c>
      <c r="G15" s="4">
        <v>45182</v>
      </c>
      <c r="H15" t="s">
        <v>168</v>
      </c>
      <c r="I15" s="4">
        <v>45181</v>
      </c>
      <c r="J15" s="4">
        <v>45289.426342592589</v>
      </c>
      <c r="K15" t="s">
        <v>153</v>
      </c>
      <c r="L15" t="s">
        <v>195</v>
      </c>
      <c r="O15" t="s">
        <v>203</v>
      </c>
      <c r="P15" t="s">
        <v>259</v>
      </c>
      <c r="Q15" t="s">
        <v>256</v>
      </c>
      <c r="R15" t="s">
        <v>251</v>
      </c>
      <c r="S15" t="s">
        <v>260</v>
      </c>
      <c r="T15" t="s">
        <v>253</v>
      </c>
      <c r="U15" t="s">
        <v>277</v>
      </c>
      <c r="V15">
        <v>0</v>
      </c>
      <c r="W15">
        <v>496.33</v>
      </c>
      <c r="X15">
        <v>496.33</v>
      </c>
    </row>
    <row r="16" spans="1:24" x14ac:dyDescent="0.25">
      <c r="A16" t="s">
        <v>293</v>
      </c>
      <c r="B16" t="s">
        <v>17</v>
      </c>
      <c r="C16" t="s">
        <v>247</v>
      </c>
      <c r="D16">
        <v>11855601</v>
      </c>
      <c r="E16" t="s">
        <v>150</v>
      </c>
      <c r="F16" t="s">
        <v>151</v>
      </c>
      <c r="G16" s="4">
        <v>45628</v>
      </c>
      <c r="H16" t="s">
        <v>181</v>
      </c>
      <c r="I16" s="4">
        <v>45624</v>
      </c>
      <c r="J16" s="4">
        <v>46022.4762962963</v>
      </c>
      <c r="K16" t="s">
        <v>153</v>
      </c>
      <c r="L16" t="s">
        <v>195</v>
      </c>
      <c r="N16" t="s">
        <v>294</v>
      </c>
      <c r="O16" t="s">
        <v>203</v>
      </c>
      <c r="P16" t="s">
        <v>295</v>
      </c>
      <c r="Q16" t="s">
        <v>250</v>
      </c>
      <c r="R16" t="s">
        <v>251</v>
      </c>
      <c r="S16" t="s">
        <v>260</v>
      </c>
      <c r="T16" t="s">
        <v>253</v>
      </c>
      <c r="U16" t="s">
        <v>289</v>
      </c>
      <c r="V16">
        <v>0</v>
      </c>
      <c r="W16">
        <v>140.4</v>
      </c>
      <c r="X16">
        <v>140.4</v>
      </c>
    </row>
    <row r="17" spans="1:24" x14ac:dyDescent="0.25">
      <c r="A17" t="s">
        <v>296</v>
      </c>
      <c r="B17" t="s">
        <v>17</v>
      </c>
      <c r="C17" t="s">
        <v>247</v>
      </c>
      <c r="D17">
        <v>11855601</v>
      </c>
      <c r="E17" t="s">
        <v>150</v>
      </c>
      <c r="F17" t="s">
        <v>151</v>
      </c>
      <c r="G17" s="4">
        <v>45673</v>
      </c>
      <c r="H17" t="s">
        <v>187</v>
      </c>
      <c r="I17" s="4">
        <v>45541</v>
      </c>
      <c r="J17" s="4">
        <v>46022.4762962963</v>
      </c>
      <c r="K17" t="s">
        <v>153</v>
      </c>
      <c r="L17" t="s">
        <v>195</v>
      </c>
      <c r="O17" t="s">
        <v>203</v>
      </c>
      <c r="P17" t="s">
        <v>249</v>
      </c>
      <c r="Q17" t="s">
        <v>256</v>
      </c>
      <c r="R17" t="s">
        <v>271</v>
      </c>
      <c r="S17" t="s">
        <v>252</v>
      </c>
      <c r="T17" t="s">
        <v>253</v>
      </c>
      <c r="U17" t="s">
        <v>297</v>
      </c>
      <c r="V17">
        <v>500</v>
      </c>
      <c r="W17">
        <v>4060</v>
      </c>
      <c r="X17">
        <v>4560</v>
      </c>
    </row>
    <row r="18" spans="1:24" x14ac:dyDescent="0.25">
      <c r="A18" t="s">
        <v>298</v>
      </c>
      <c r="B18" t="s">
        <v>17</v>
      </c>
      <c r="C18" t="s">
        <v>247</v>
      </c>
      <c r="D18">
        <v>11855601</v>
      </c>
      <c r="E18" t="s">
        <v>150</v>
      </c>
      <c r="F18" t="s">
        <v>151</v>
      </c>
      <c r="G18" s="4">
        <v>45569</v>
      </c>
      <c r="H18" t="s">
        <v>181</v>
      </c>
      <c r="I18" s="4">
        <v>45567</v>
      </c>
      <c r="J18" s="4">
        <v>46022.4762962963</v>
      </c>
      <c r="K18" t="s">
        <v>153</v>
      </c>
      <c r="L18" t="s">
        <v>195</v>
      </c>
      <c r="N18" t="s">
        <v>299</v>
      </c>
      <c r="O18" t="s">
        <v>203</v>
      </c>
      <c r="P18" t="s">
        <v>270</v>
      </c>
      <c r="Q18" t="s">
        <v>250</v>
      </c>
      <c r="R18" t="s">
        <v>251</v>
      </c>
      <c r="S18" t="s">
        <v>260</v>
      </c>
      <c r="T18" t="s">
        <v>253</v>
      </c>
      <c r="U18" t="s">
        <v>300</v>
      </c>
      <c r="V18">
        <v>500</v>
      </c>
      <c r="W18">
        <v>77.760000000000005</v>
      </c>
      <c r="X18">
        <v>577.76</v>
      </c>
    </row>
    <row r="19" spans="1:24" x14ac:dyDescent="0.25">
      <c r="A19" t="s">
        <v>301</v>
      </c>
      <c r="B19" t="s">
        <v>17</v>
      </c>
      <c r="C19" t="s">
        <v>247</v>
      </c>
      <c r="D19">
        <v>11855601</v>
      </c>
      <c r="E19" t="s">
        <v>150</v>
      </c>
      <c r="F19" t="s">
        <v>151</v>
      </c>
      <c r="G19" s="4">
        <v>45660</v>
      </c>
      <c r="H19" t="s">
        <v>187</v>
      </c>
      <c r="I19" s="4">
        <v>45659</v>
      </c>
      <c r="J19" s="4">
        <v>46022.4762962963</v>
      </c>
      <c r="K19" t="s">
        <v>153</v>
      </c>
      <c r="L19" t="s">
        <v>195</v>
      </c>
      <c r="N19" t="s">
        <v>302</v>
      </c>
      <c r="O19" t="s">
        <v>203</v>
      </c>
      <c r="P19" t="s">
        <v>249</v>
      </c>
      <c r="Q19" t="s">
        <v>250</v>
      </c>
      <c r="R19" t="s">
        <v>251</v>
      </c>
      <c r="S19" t="s">
        <v>252</v>
      </c>
      <c r="T19" t="s">
        <v>253</v>
      </c>
      <c r="U19" t="s">
        <v>303</v>
      </c>
      <c r="V19">
        <v>500</v>
      </c>
      <c r="W19">
        <v>3967.97</v>
      </c>
      <c r="X19">
        <v>4467.97</v>
      </c>
    </row>
    <row r="20" spans="1:24" x14ac:dyDescent="0.25">
      <c r="A20" t="s">
        <v>304</v>
      </c>
      <c r="B20" t="s">
        <v>17</v>
      </c>
      <c r="C20" t="s">
        <v>247</v>
      </c>
      <c r="D20">
        <v>11855601</v>
      </c>
      <c r="E20" t="s">
        <v>150</v>
      </c>
      <c r="F20" t="s">
        <v>151</v>
      </c>
      <c r="G20" s="4">
        <v>45643</v>
      </c>
      <c r="H20" t="s">
        <v>181</v>
      </c>
      <c r="I20" s="4">
        <v>45635</v>
      </c>
      <c r="J20" s="4">
        <v>46022.4762962963</v>
      </c>
      <c r="K20" t="s">
        <v>153</v>
      </c>
      <c r="L20" t="s">
        <v>195</v>
      </c>
      <c r="N20" t="s">
        <v>305</v>
      </c>
      <c r="O20" t="s">
        <v>203</v>
      </c>
      <c r="P20" t="s">
        <v>295</v>
      </c>
      <c r="Q20" t="s">
        <v>250</v>
      </c>
      <c r="R20" t="s">
        <v>251</v>
      </c>
      <c r="S20" t="s">
        <v>260</v>
      </c>
      <c r="T20" t="s">
        <v>253</v>
      </c>
      <c r="U20" t="s">
        <v>306</v>
      </c>
      <c r="V20">
        <v>500</v>
      </c>
      <c r="W20">
        <v>250.96</v>
      </c>
      <c r="X20">
        <v>750.96</v>
      </c>
    </row>
    <row r="21" spans="1:24" x14ac:dyDescent="0.25">
      <c r="W21">
        <f>SUM(W2:W20)</f>
        <v>36841.4</v>
      </c>
      <c r="X21">
        <f>SUM(X2:X20)</f>
        <v>43665.640000000007</v>
      </c>
    </row>
    <row r="22" spans="1:24" x14ac:dyDescent="0.25">
      <c r="A22" s="5" t="s">
        <v>307</v>
      </c>
      <c r="B22" t="s">
        <v>309</v>
      </c>
      <c r="C22" t="s">
        <v>310</v>
      </c>
      <c r="D22" t="s">
        <v>311</v>
      </c>
    </row>
    <row r="23" spans="1:24" x14ac:dyDescent="0.25">
      <c r="A23" s="6" t="s">
        <v>168</v>
      </c>
      <c r="B23">
        <v>0</v>
      </c>
      <c r="C23">
        <v>1240.0999999999999</v>
      </c>
      <c r="D23">
        <v>1240.0999999999999</v>
      </c>
    </row>
    <row r="24" spans="1:24" x14ac:dyDescent="0.25">
      <c r="A24" s="6" t="s">
        <v>181</v>
      </c>
      <c r="B24">
        <v>1000</v>
      </c>
      <c r="C24">
        <v>2496.88</v>
      </c>
      <c r="D24">
        <v>5969.12</v>
      </c>
    </row>
    <row r="25" spans="1:24" x14ac:dyDescent="0.25">
      <c r="A25" s="6" t="s">
        <v>187</v>
      </c>
      <c r="B25">
        <v>3000</v>
      </c>
      <c r="C25">
        <v>32978.42</v>
      </c>
      <c r="D25">
        <v>35979.42</v>
      </c>
    </row>
    <row r="26" spans="1:24" x14ac:dyDescent="0.25">
      <c r="A26" s="6" t="s">
        <v>233</v>
      </c>
      <c r="B26">
        <v>0</v>
      </c>
      <c r="C26">
        <v>126</v>
      </c>
      <c r="D26">
        <v>477</v>
      </c>
    </row>
    <row r="27" spans="1:24" x14ac:dyDescent="0.25">
      <c r="A27" s="6" t="s">
        <v>308</v>
      </c>
      <c r="B27">
        <v>4000</v>
      </c>
      <c r="C27">
        <v>36841.4</v>
      </c>
      <c r="D27">
        <v>43665.64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742E-EC9F-4DED-8EBD-4586F6554588}">
  <dimension ref="A1"/>
  <sheetViews>
    <sheetView tabSelected="1" workbookViewId="0">
      <selection activeCell="B2" sqref="B2"/>
    </sheetView>
  </sheetViews>
  <sheetFormatPr baseColWidth="10" defaultRowHeight="15" x14ac:dyDescent="0.25"/>
  <cols>
    <col min="1" max="1" width="15.140625" customWidth="1"/>
    <col min="2" max="2" width="15.85546875" customWidth="1"/>
    <col min="3" max="3" width="17.28515625" customWidth="1"/>
    <col min="4" max="4" width="17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Accueil</vt:lpstr>
      <vt:lpstr>Glossaire</vt:lpstr>
      <vt:lpstr>RC_CORP</vt:lpstr>
      <vt:lpstr>DM_PJ</vt:lpstr>
      <vt:lpstr>AUTO</vt:lpstr>
      <vt:lpstr>Graphs RC</vt:lpstr>
    </vt:vector>
  </TitlesOfParts>
  <Company>SHAM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RABIA Jihed</dc:creator>
  <cp:lastModifiedBy>Nicolas Cherel</cp:lastModifiedBy>
  <dcterms:created xsi:type="dcterms:W3CDTF">2017-07-18T12:30:12Z</dcterms:created>
  <dcterms:modified xsi:type="dcterms:W3CDTF">2026-07-16T13:55:57Z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ff6a77-aab5-446f-8ac0-9482336124e6_Enabled">
    <vt:lpwstr>true</vt:lpwstr>
  </property>
  <property fmtid="{D5CDD505-2E9C-101B-9397-08002B2CF9AE}" pid="3" name="MSIP_Label_7bff6a77-aab5-446f-8ac0-9482336124e6_SetDate">
    <vt:lpwstr>2026-02-05T08:27:38Z</vt:lpwstr>
  </property>
  <property fmtid="{D5CDD505-2E9C-101B-9397-08002B2CF9AE}" pid="4" name="MSIP_Label_7bff6a77-aab5-446f-8ac0-9482336124e6_Method">
    <vt:lpwstr>Privileged</vt:lpwstr>
  </property>
  <property fmtid="{D5CDD505-2E9C-101B-9397-08002B2CF9AE}" pid="5" name="MSIP_Label_7bff6a77-aab5-446f-8ac0-9482336124e6_Name">
    <vt:lpwstr>Enterprise (S1)</vt:lpwstr>
  </property>
  <property fmtid="{D5CDD505-2E9C-101B-9397-08002B2CF9AE}" pid="6" name="MSIP_Label_7bff6a77-aab5-446f-8ac0-9482336124e6_SiteId">
    <vt:lpwstr>0607d6f1-797e-431e-bd0e-ad4a75ca4061</vt:lpwstr>
  </property>
  <property fmtid="{D5CDD505-2E9C-101B-9397-08002B2CF9AE}" pid="7" name="MSIP_Label_7bff6a77-aab5-446f-8ac0-9482336124e6_ActionId">
    <vt:lpwstr>47bf59ef-d02a-421d-90a2-654f9c8dcf54</vt:lpwstr>
  </property>
  <property fmtid="{D5CDD505-2E9C-101B-9397-08002B2CF9AE}" pid="8" name="MSIP_Label_7bff6a77-aab5-446f-8ac0-9482336124e6_ContentBits">
    <vt:lpwstr>2</vt:lpwstr>
  </property>
  <property fmtid="{D5CDD505-2E9C-101B-9397-08002B2CF9AE}" pid="9" name="MSIP_Label_7bff6a77-aab5-446f-8ac0-9482336124e6_Tag">
    <vt:lpwstr>10, 0, 1, 1</vt:lpwstr>
  </property>
</Properties>
</file>